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z\Documents\RAZNO\InHouse razpisi\InHouse 2018 - NOVO\Priloga sklopi\"/>
    </mc:Choice>
  </mc:AlternateContent>
  <bookViews>
    <workbookView xWindow="0" yWindow="0" windowWidth="28800" windowHeight="12210" tabRatio="698"/>
  </bookViews>
  <sheets>
    <sheet name="Sklop štev. 105" sheetId="6" r:id="rId1"/>
    <sheet name="Sklop štev. 106" sheetId="5" r:id="rId2"/>
    <sheet name="Sklop štev. 107" sheetId="4" r:id="rId3"/>
    <sheet name="Sklop štev. 108" sheetId="3" r:id="rId4"/>
    <sheet name="Sklopi štev. 109" sheetId="2" r:id="rId5"/>
    <sheet name="Sklop štev. 110" sheetId="1" r:id="rId6"/>
  </sheets>
  <definedNames>
    <definedName name="_xlnm._FilterDatabase" localSheetId="0" hidden="1">'Sklop štev. 105'!$A$1:$E$34</definedName>
    <definedName name="_xlnm._FilterDatabase" localSheetId="1" hidden="1">'Sklop štev. 106'!$A$1:$E$24</definedName>
    <definedName name="_xlnm._FilterDatabase" localSheetId="2" hidden="1">'Sklop štev. 107'!$A$1:$E$3</definedName>
    <definedName name="_xlnm._FilterDatabase" localSheetId="3" hidden="1">'Sklop štev. 108'!$A$1:$E$13</definedName>
    <definedName name="_xlnm._FilterDatabase" localSheetId="5" hidden="1">'Sklop štev. 110'!$A$1:$E$14</definedName>
    <definedName name="_xlnm._FilterDatabase" localSheetId="4" hidden="1">'Sklopi štev. 109'!$A$1:$E$16</definedName>
    <definedName name="_xlnm.Print_Titles" localSheetId="0">'Sklop štev. 105'!$1:$1</definedName>
    <definedName name="_xlnm.Print_Titles" localSheetId="1">'Sklop štev. 106'!$1:$1</definedName>
    <definedName name="_xlnm.Print_Titles" localSheetId="2">'Sklop štev. 107'!$1:$1</definedName>
    <definedName name="_xlnm.Print_Titles" localSheetId="3">'Sklop štev. 108'!$1:$1</definedName>
    <definedName name="_xlnm.Print_Titles" localSheetId="5">'Sklop štev. 110'!$1:$1</definedName>
    <definedName name="_xlnm.Print_Titles" localSheetId="4">'Sklopi štev. 109'!$1:$1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3" l="1"/>
  <c r="I18" i="2"/>
  <c r="I16" i="1"/>
  <c r="I7" i="1"/>
  <c r="I8" i="1"/>
  <c r="I9" i="1"/>
  <c r="I10" i="1"/>
  <c r="I11" i="1"/>
  <c r="I12" i="1"/>
  <c r="I13" i="1"/>
  <c r="I14" i="1"/>
  <c r="I6" i="1"/>
  <c r="I5" i="1"/>
  <c r="I4" i="1"/>
  <c r="I3" i="1"/>
  <c r="I2" i="1"/>
  <c r="I10" i="2"/>
  <c r="I11" i="2"/>
  <c r="I12" i="2"/>
  <c r="I13" i="2"/>
  <c r="I14" i="2"/>
  <c r="I15" i="2"/>
  <c r="I16" i="2"/>
  <c r="I9" i="2"/>
  <c r="I8" i="2"/>
  <c r="I7" i="2"/>
  <c r="I6" i="2"/>
  <c r="I5" i="2"/>
  <c r="I4" i="2"/>
  <c r="I3" i="2"/>
  <c r="I2" i="2"/>
  <c r="I4" i="3"/>
  <c r="I5" i="3"/>
  <c r="I6" i="3"/>
  <c r="I7" i="3"/>
  <c r="I8" i="3"/>
  <c r="I9" i="3"/>
  <c r="I10" i="3"/>
  <c r="I11" i="3"/>
  <c r="I12" i="3"/>
  <c r="I13" i="3"/>
  <c r="I3" i="3"/>
  <c r="I2" i="3"/>
  <c r="I5" i="4"/>
  <c r="I3" i="4"/>
  <c r="I2" i="4"/>
  <c r="I26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3" i="5"/>
  <c r="I2" i="5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2" i="6"/>
  <c r="I36" i="6" l="1"/>
</calcChain>
</file>

<file path=xl/sharedStrings.xml><?xml version="1.0" encoding="utf-8"?>
<sst xmlns="http://schemas.openxmlformats.org/spreadsheetml/2006/main" count="648" uniqueCount="313">
  <si>
    <t>Sklop</t>
  </si>
  <si>
    <t>Naziv sklopa</t>
  </si>
  <si>
    <t>Naziv Produkta</t>
  </si>
  <si>
    <t>Šifra Produkta</t>
  </si>
  <si>
    <t>NENSI</t>
  </si>
  <si>
    <t>Enota mere</t>
  </si>
  <si>
    <t>Količina JN</t>
  </si>
  <si>
    <t>SC</t>
  </si>
  <si>
    <t>GRAM</t>
  </si>
  <si>
    <t>Sklop številka 105</t>
  </si>
  <si>
    <t>OSTALO BLAGO</t>
  </si>
  <si>
    <t>ENSURE COMPACT BANANA 125ML 4X</t>
  </si>
  <si>
    <t>160955</t>
  </si>
  <si>
    <t>1051839</t>
  </si>
  <si>
    <t>ENSURE COMPACT JAGODA 125ML 4X</t>
  </si>
  <si>
    <t>160969</t>
  </si>
  <si>
    <t>1051838</t>
  </si>
  <si>
    <t>ENSURE COMPACT VANILIJA 125ML 4X</t>
  </si>
  <si>
    <t>160941</t>
  </si>
  <si>
    <t>1051837</t>
  </si>
  <si>
    <t>ENSURE PLUS ADVANCE BANANA 4X220ML</t>
  </si>
  <si>
    <t>160756</t>
  </si>
  <si>
    <t>1048081</t>
  </si>
  <si>
    <t>ENSURE PLUS ADVANCE ČOKOLADA 4X220ML</t>
  </si>
  <si>
    <t>160742</t>
  </si>
  <si>
    <t>1048082</t>
  </si>
  <si>
    <t>ENSURE PLUS ADVANCE JAGODA 4X220ML</t>
  </si>
  <si>
    <t>160773</t>
  </si>
  <si>
    <t>1048083</t>
  </si>
  <si>
    <t>ENSURE PLUS ADVANCE KAVA 4X220ML</t>
  </si>
  <si>
    <t>160760</t>
  </si>
  <si>
    <t>1048084</t>
  </si>
  <si>
    <t>ENSURE PLUS ADVANCE VANILIJA 4X220ML</t>
  </si>
  <si>
    <t>160739</t>
  </si>
  <si>
    <t>1048085</t>
  </si>
  <si>
    <t>ENSURE PLUS BANANA 220ML TETRAPAK</t>
  </si>
  <si>
    <t>264997</t>
  </si>
  <si>
    <t>1015157</t>
  </si>
  <si>
    <t>ENSURE PLUS ČOKOLADA 220ML TETRAPAK</t>
  </si>
  <si>
    <t>278122</t>
  </si>
  <si>
    <t>1026110</t>
  </si>
  <si>
    <t>ENSURE PLUS FIBER ČOKOLADA 200ML plast.</t>
  </si>
  <si>
    <t>160530</t>
  </si>
  <si>
    <t>1044815</t>
  </si>
  <si>
    <t>ENSURE PLUS FIBER VANILIJA 200ML plast.</t>
  </si>
  <si>
    <t>160543</t>
  </si>
  <si>
    <t>1043142</t>
  </si>
  <si>
    <t>ENSURE PLUS JAGODA 220ML TETRAPAK</t>
  </si>
  <si>
    <t>264989</t>
  </si>
  <si>
    <t>1015150</t>
  </si>
  <si>
    <t>ENSURE PLUS VANILIJA 220ML TETRAPAK</t>
  </si>
  <si>
    <t>278114</t>
  </si>
  <si>
    <t>1026240</t>
  </si>
  <si>
    <t>ENSURE TWO CAL VANILIJA 200ML PLASTEN.</t>
  </si>
  <si>
    <t>160392</t>
  </si>
  <si>
    <t>1042378</t>
  </si>
  <si>
    <t>GLUCERNA SR ČOKOLADA 230ML tetrapak</t>
  </si>
  <si>
    <t>289825</t>
  </si>
  <si>
    <t>1046344</t>
  </si>
  <si>
    <t>GLUCERNA SR JAGODA 230ML tetrapak</t>
  </si>
  <si>
    <t>160389</t>
  </si>
  <si>
    <t>1046346</t>
  </si>
  <si>
    <t>GLUCERNA SR VANILIJA 230ML tetrapak</t>
  </si>
  <si>
    <t>289833</t>
  </si>
  <si>
    <t>1046345</t>
  </si>
  <si>
    <t>NEPRO HP JAGODA PLASTENKA 220ML</t>
  </si>
  <si>
    <t>160421</t>
  </si>
  <si>
    <t>1039671</t>
  </si>
  <si>
    <t>NEPRO HP VANILIJA PLASTENKA 220ML</t>
  </si>
  <si>
    <t>160435</t>
  </si>
  <si>
    <t>1039673</t>
  </si>
  <si>
    <t>NEPRO LP VANILIJA PLASTENKA 220ML</t>
  </si>
  <si>
    <t>160574</t>
  </si>
  <si>
    <t>1039672</t>
  </si>
  <si>
    <t>PEDIASURE ČOKOLADA 200ML PLASTENKA</t>
  </si>
  <si>
    <t>160924</t>
  </si>
  <si>
    <t>1049634</t>
  </si>
  <si>
    <t>PROSURE BANANA 220ML 4X</t>
  </si>
  <si>
    <t>160802</t>
  </si>
  <si>
    <t>1051074</t>
  </si>
  <si>
    <t>PROSURE BANANA 240ML TETRAPAK</t>
  </si>
  <si>
    <t>240028</t>
  </si>
  <si>
    <t>1009139</t>
  </si>
  <si>
    <t>PROSURE ČOKOLADA 220ML 4X</t>
  </si>
  <si>
    <t>160816</t>
  </si>
  <si>
    <t>1051075</t>
  </si>
  <si>
    <t>PROSURE ČOKOLADA 240ML TETRAPAK</t>
  </si>
  <si>
    <t>295388</t>
  </si>
  <si>
    <t>1032142</t>
  </si>
  <si>
    <t>PROSURE JAGODIČEVJE 220ML 4X</t>
  </si>
  <si>
    <t>160847</t>
  </si>
  <si>
    <t>1051076</t>
  </si>
  <si>
    <t>PROSURE KAVA 220ML 4X</t>
  </si>
  <si>
    <t>160833</t>
  </si>
  <si>
    <t>1051078</t>
  </si>
  <si>
    <t>PROSURE KAVA 240ML TETRAPAK</t>
  </si>
  <si>
    <t>160162</t>
  </si>
  <si>
    <t>1040584</t>
  </si>
  <si>
    <t>PROSURE POMARANČA 240ML TETRAPAK</t>
  </si>
  <si>
    <t>240036</t>
  </si>
  <si>
    <t>1009360</t>
  </si>
  <si>
    <t>PROSURE VANILIJA 220ML 4X</t>
  </si>
  <si>
    <t>160820</t>
  </si>
  <si>
    <t>1051077</t>
  </si>
  <si>
    <t>PROSURE VANILIJA 240ML TETRAPAK</t>
  </si>
  <si>
    <t>240001</t>
  </si>
  <si>
    <t>1009361</t>
  </si>
  <si>
    <t>VITAL 1,5 KCAL VANILIJA 200ML PLAST.</t>
  </si>
  <si>
    <t>160375</t>
  </si>
  <si>
    <t>1042204</t>
  </si>
  <si>
    <t>Sklop številka 106</t>
  </si>
  <si>
    <t>ARONIJA, VIŠNJA SAD.ČAJ 100G LLj.</t>
  </si>
  <si>
    <t>799024</t>
  </si>
  <si>
    <t>1046967</t>
  </si>
  <si>
    <t>BRUSNICA SAD.ČAJ 100G LLj.</t>
  </si>
  <si>
    <t>799025</t>
  </si>
  <si>
    <t>1046968</t>
  </si>
  <si>
    <t>GOOD NATURE BEZEG ORG FILT ČAJ 20X</t>
  </si>
  <si>
    <t>798982</t>
  </si>
  <si>
    <t>1045370</t>
  </si>
  <si>
    <t>GOOD NATURE KAMILICA ORG FILT ČAJ 20X</t>
  </si>
  <si>
    <t>798981</t>
  </si>
  <si>
    <t>1045371</t>
  </si>
  <si>
    <t>GOOD NATURE KOPRIVA ORG FILT ČAJ 20X</t>
  </si>
  <si>
    <t>798980</t>
  </si>
  <si>
    <t>1045372</t>
  </si>
  <si>
    <t>GOOD NATURE LIPA ORG FILT ČAJ 20X</t>
  </si>
  <si>
    <t>798977</t>
  </si>
  <si>
    <t>1045375</t>
  </si>
  <si>
    <t>GOOD NATURE META ORG FILT ČAJ 20X</t>
  </si>
  <si>
    <t>798983</t>
  </si>
  <si>
    <t>1045369</t>
  </si>
  <si>
    <t>GOOD NATURE ŠIPEK/HIBISKUS ORG F.ČAJ 20X</t>
  </si>
  <si>
    <t>798984</t>
  </si>
  <si>
    <t>1045368</t>
  </si>
  <si>
    <t>HRASTOVA SKORJA ZEL.ČAJ 70G LLj.</t>
  </si>
  <si>
    <t>799026</t>
  </si>
  <si>
    <t>1046969</t>
  </si>
  <si>
    <t>KAMILICA ZEL.ČAJ 25G LLj.</t>
  </si>
  <si>
    <t>799027</t>
  </si>
  <si>
    <t>1046970</t>
  </si>
  <si>
    <t>KOPRIVA ZEL.ČAJ 30G LLj.</t>
  </si>
  <si>
    <t>799028</t>
  </si>
  <si>
    <t>1046971</t>
  </si>
  <si>
    <t>LANENO SEME ZEL.ČAJ 200G LLj.</t>
  </si>
  <si>
    <t>799029</t>
  </si>
  <si>
    <t>1046972</t>
  </si>
  <si>
    <t>LIMONSKA TRAVA,MARELICA SAD.ČAJ 80G LLj.</t>
  </si>
  <si>
    <t>799030</t>
  </si>
  <si>
    <t>1046973</t>
  </si>
  <si>
    <t>LIPA ZEL.ČAJ 40G LLj.</t>
  </si>
  <si>
    <t>799031</t>
  </si>
  <si>
    <t>1046974</t>
  </si>
  <si>
    <t>NAVADNI RMAN ZEL.ČAJ 40G LLj.</t>
  </si>
  <si>
    <t>799032</t>
  </si>
  <si>
    <t>1046975</t>
  </si>
  <si>
    <t>NJIVSKA PRESLICA ZEL.ČAJ 60G LLj.</t>
  </si>
  <si>
    <t>799033</t>
  </si>
  <si>
    <t>1046976</t>
  </si>
  <si>
    <t>POPROVA META ZEL.ČAJ 30G LLj.</t>
  </si>
  <si>
    <t>799034</t>
  </si>
  <si>
    <t>1046977</t>
  </si>
  <si>
    <t>PRSNI ČAJ ZEL.ČAJ 70G LLj.</t>
  </si>
  <si>
    <t>799035</t>
  </si>
  <si>
    <t>1046978</t>
  </si>
  <si>
    <t>SLEZOVE KORENINE ZEL.ČAJ 50G LLj.</t>
  </si>
  <si>
    <t>799037</t>
  </si>
  <si>
    <t>1046980</t>
  </si>
  <si>
    <t>ŠIPEK ZEL.ČAJ 100G LLj.</t>
  </si>
  <si>
    <t>799036</t>
  </si>
  <si>
    <t>1046979</t>
  </si>
  <si>
    <t>VRBOVEC ZEL.ČAJ 50G LLj.</t>
  </si>
  <si>
    <t>799038</t>
  </si>
  <si>
    <t>1046981</t>
  </si>
  <si>
    <t>ZIMSKI ČAJ ZEL.ČAJ 50G LLj.</t>
  </si>
  <si>
    <t>799040</t>
  </si>
  <si>
    <t>1046983</t>
  </si>
  <si>
    <t>ŽAJBELJ ZEL.ČAJ 25G LLj.</t>
  </si>
  <si>
    <t>799039</t>
  </si>
  <si>
    <t>1046982</t>
  </si>
  <si>
    <t>Sklop številka 107</t>
  </si>
  <si>
    <t>BELOBAZA 2KG</t>
  </si>
  <si>
    <t>150207</t>
  </si>
  <si>
    <t>1038982</t>
  </si>
  <si>
    <t>BELOBAZA 4KG</t>
  </si>
  <si>
    <t>150215</t>
  </si>
  <si>
    <t>1038983</t>
  </si>
  <si>
    <t>Sklop številka 108</t>
  </si>
  <si>
    <t>NAN BREZ LAKTOZE 400G</t>
  </si>
  <si>
    <t>821367</t>
  </si>
  <si>
    <t>1048407</t>
  </si>
  <si>
    <t>NAN EXPERT A.R. 400G  polivanje</t>
  </si>
  <si>
    <t>822648</t>
  </si>
  <si>
    <t>1050825</t>
  </si>
  <si>
    <t>NAN EXPERT A.R. 500G  polivanje*</t>
  </si>
  <si>
    <t>821365</t>
  </si>
  <si>
    <t>1048405</t>
  </si>
  <si>
    <t>NAN EXPERT SENSITIVE 500G  krči,vetrovi</t>
  </si>
  <si>
    <t>821366</t>
  </si>
  <si>
    <t>1048404</t>
  </si>
  <si>
    <t>NAN H.A.1 400G  0-6M</t>
  </si>
  <si>
    <t>821363</t>
  </si>
  <si>
    <t>1048402</t>
  </si>
  <si>
    <t>NAN H.A.2 400G  od 6M dalje</t>
  </si>
  <si>
    <t>821364</t>
  </si>
  <si>
    <t>1048403</t>
  </si>
  <si>
    <t>NAN OPTIPRO 1 300G  0-6M</t>
  </si>
  <si>
    <t>821357</t>
  </si>
  <si>
    <t>1048396</t>
  </si>
  <si>
    <t>NAN OPTIPRO 1 600G  0-6M</t>
  </si>
  <si>
    <t>821358</t>
  </si>
  <si>
    <t>1048397</t>
  </si>
  <si>
    <t>NAN OPTIPRO 2 300G  od 6M dalje</t>
  </si>
  <si>
    <t>821359</t>
  </si>
  <si>
    <t>1048398</t>
  </si>
  <si>
    <t>NAN OPTIPRO 2 600G  od 6M dalje</t>
  </si>
  <si>
    <t>821360</t>
  </si>
  <si>
    <t>1048399</t>
  </si>
  <si>
    <t>NAN OPTIPRO 3 600G  od 10M dalje</t>
  </si>
  <si>
    <t>821361</t>
  </si>
  <si>
    <t>1048400</t>
  </si>
  <si>
    <t>PRE NAN MLEKO ZA NEDONOŠENČKE 400G</t>
  </si>
  <si>
    <t>821291</t>
  </si>
  <si>
    <t>1048406</t>
  </si>
  <si>
    <t>Sklop številka 109</t>
  </si>
  <si>
    <t>NOVALAC 1 400G 0-6MES</t>
  </si>
  <si>
    <t>219657</t>
  </si>
  <si>
    <t>1010407</t>
  </si>
  <si>
    <t>NOVALAC 1 800G 0-6 MES</t>
  </si>
  <si>
    <t>291064</t>
  </si>
  <si>
    <t>1028411</t>
  </si>
  <si>
    <t>NOVALAC 2 400G 6-12MES</t>
  </si>
  <si>
    <t>219665</t>
  </si>
  <si>
    <t>1010406</t>
  </si>
  <si>
    <t>NOVALAC 2 6-12M 400G+LRP SYNDET AP+100ML</t>
  </si>
  <si>
    <t>824734</t>
  </si>
  <si>
    <t>1052752</t>
  </si>
  <si>
    <t>NOVALAC 2 800G OD 6 MES</t>
  </si>
  <si>
    <t>291072</t>
  </si>
  <si>
    <t>1028285</t>
  </si>
  <si>
    <t>NOVALAC 3 JUNIOR 400G</t>
  </si>
  <si>
    <t>241253</t>
  </si>
  <si>
    <t>1042574</t>
  </si>
  <si>
    <t>NOVALAC AC 400G  0-12MES</t>
  </si>
  <si>
    <t>264326</t>
  </si>
  <si>
    <t>1015087</t>
  </si>
  <si>
    <t>NOVALAC ALLERNOVA 400G</t>
  </si>
  <si>
    <t>241245</t>
  </si>
  <si>
    <t>1043359</t>
  </si>
  <si>
    <t>NOVALAC AMINOVA NEVTRAL 400G</t>
  </si>
  <si>
    <t>160725</t>
  </si>
  <si>
    <t>1049083</t>
  </si>
  <si>
    <t>NOVALAC AR 400G (REFLUKS) 0-12M</t>
  </si>
  <si>
    <t>291498</t>
  </si>
  <si>
    <t>1030059</t>
  </si>
  <si>
    <t>NOVALAC IT 0-12M 400G (ZAPRTJE)</t>
  </si>
  <si>
    <t>291501</t>
  </si>
  <si>
    <t>1029189</t>
  </si>
  <si>
    <t>NOVALAC NIGHT FORMULA 400G</t>
  </si>
  <si>
    <t>241261</t>
  </si>
  <si>
    <t>1044522</t>
  </si>
  <si>
    <t>NOVALAC PLUS 400G</t>
  </si>
  <si>
    <t>796925</t>
  </si>
  <si>
    <t>1041548</t>
  </si>
  <si>
    <t>PRONTOSAN GEL 30ML BRAUN</t>
  </si>
  <si>
    <t>247936</t>
  </si>
  <si>
    <t>1021905</t>
  </si>
  <si>
    <t>PRONTOSAN RAZT 350ML BRAUN</t>
  </si>
  <si>
    <t>247944</t>
  </si>
  <si>
    <t>1015077</t>
  </si>
  <si>
    <t>Sklop številka 110</t>
  </si>
  <si>
    <t>BIOBALM DOG BALZAM PSI 50ML</t>
  </si>
  <si>
    <t>792456</t>
  </si>
  <si>
    <t>1028631</t>
  </si>
  <si>
    <t>EFA PHYSIO ŠAMP PSI,MAČKE 200ML</t>
  </si>
  <si>
    <t>799626</t>
  </si>
  <si>
    <t>1042663</t>
  </si>
  <si>
    <t>ESSENTIAL 6 SEBO ŠAMPON 200ML</t>
  </si>
  <si>
    <t>799627</t>
  </si>
  <si>
    <t>1041192</t>
  </si>
  <si>
    <t>FRONTLINE COMBO CAT 0,5ML (10)</t>
  </si>
  <si>
    <t>281107</t>
  </si>
  <si>
    <t>1014071</t>
  </si>
  <si>
    <t>FRONTLINE COMBO DOG L 2,68ML (10)</t>
  </si>
  <si>
    <t>281131</t>
  </si>
  <si>
    <t>1014074</t>
  </si>
  <si>
    <t>FRONTLINE COMBO DOG M 1,34ML (10)</t>
  </si>
  <si>
    <t>281123</t>
  </si>
  <si>
    <t>1014075</t>
  </si>
  <si>
    <t>FRONTLINE COMBO DOG S 0,67ML (10)</t>
  </si>
  <si>
    <t>281115</t>
  </si>
  <si>
    <t>1014076</t>
  </si>
  <si>
    <t>FRONTLINE COMBO DOG XL 4,02ML (10)</t>
  </si>
  <si>
    <t>281158</t>
  </si>
  <si>
    <t>1014077</t>
  </si>
  <si>
    <t>FRONTLINE Tri-Act PSI 10-20KG 2ML 3X</t>
  </si>
  <si>
    <t>821933</t>
  </si>
  <si>
    <t>1049765</t>
  </si>
  <si>
    <t>FRONTLINE Tri-Act PSI 20-40KG 4ML 3X</t>
  </si>
  <si>
    <t>821934</t>
  </si>
  <si>
    <t>1049764</t>
  </si>
  <si>
    <t>FRONTLINE Tri-Act PSI 2-5KG 0,5ML 3X</t>
  </si>
  <si>
    <t>821931</t>
  </si>
  <si>
    <t>1049761</t>
  </si>
  <si>
    <t>FRONTLINE Tri-Act PSI 40-60KG 6ML 3X</t>
  </si>
  <si>
    <t>821935</t>
  </si>
  <si>
    <t>1049763</t>
  </si>
  <si>
    <t>FRONTLINE Tri-Act PSI 5-10KG 1ML 3X</t>
  </si>
  <si>
    <t>821932</t>
  </si>
  <si>
    <t>1049762</t>
  </si>
  <si>
    <t>Cena v EUR brez DDV na EM</t>
  </si>
  <si>
    <t>Skupna rekapitulacija</t>
  </si>
  <si>
    <t>Vrednost EUR    (kol x cena)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</si>
</sst>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3" fontId="2" fillId="3" borderId="0" xfId="0" applyNumberFormat="1" applyFont="1" applyFill="1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164" fontId="0" fillId="0" borderId="0" xfId="0" applyNumberFormat="1" applyAlignment="1">
      <alignment horizontal="right"/>
    </xf>
    <xf numFmtId="164" fontId="2" fillId="3" borderId="0" xfId="0" applyNumberFormat="1" applyFont="1" applyFill="1" applyAlignment="1">
      <alignment horizontal="right"/>
    </xf>
    <xf numFmtId="164" fontId="1" fillId="3" borderId="0" xfId="0" applyNumberFormat="1" applyFont="1" applyFill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5" sqref="C15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5" bestFit="1" customWidth="1"/>
    <col min="5" max="5" width="8.7109375" style="5" bestFit="1" customWidth="1"/>
    <col min="6" max="6" width="11.140625" style="6" bestFit="1" customWidth="1"/>
    <col min="7" max="7" width="12.85546875" style="7" customWidth="1"/>
    <col min="8" max="9" width="16.140625" style="13" bestFit="1" customWidth="1"/>
  </cols>
  <sheetData>
    <row r="1" spans="1:10" s="8" customFormat="1" ht="30.7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  <c r="G1" s="10" t="s">
        <v>6</v>
      </c>
      <c r="H1" s="11" t="s">
        <v>310</v>
      </c>
      <c r="I1" s="11" t="s">
        <v>312</v>
      </c>
    </row>
    <row r="2" spans="1:10" x14ac:dyDescent="0.25">
      <c r="A2" s="3" t="s">
        <v>9</v>
      </c>
      <c r="B2" s="3" t="s">
        <v>10</v>
      </c>
      <c r="C2" s="3" t="s">
        <v>11</v>
      </c>
      <c r="D2" s="2" t="s">
        <v>12</v>
      </c>
      <c r="E2" s="2" t="s">
        <v>13</v>
      </c>
      <c r="F2" s="2" t="s">
        <v>7</v>
      </c>
      <c r="G2" s="4">
        <v>50</v>
      </c>
      <c r="H2" s="14"/>
      <c r="I2" s="14">
        <f>+G2*H2</f>
        <v>0</v>
      </c>
      <c r="J2" s="1"/>
    </row>
    <row r="3" spans="1:10" x14ac:dyDescent="0.25">
      <c r="A3" s="3" t="s">
        <v>9</v>
      </c>
      <c r="B3" s="3" t="s">
        <v>10</v>
      </c>
      <c r="C3" s="3" t="s">
        <v>14</v>
      </c>
      <c r="D3" s="2" t="s">
        <v>15</v>
      </c>
      <c r="E3" s="2" t="s">
        <v>16</v>
      </c>
      <c r="F3" s="2" t="s">
        <v>7</v>
      </c>
      <c r="G3" s="4">
        <v>50</v>
      </c>
      <c r="H3" s="14"/>
      <c r="I3" s="14">
        <f t="shared" ref="I3:I34" si="0">+G3*H3</f>
        <v>0</v>
      </c>
      <c r="J3" s="1"/>
    </row>
    <row r="4" spans="1:10" x14ac:dyDescent="0.25">
      <c r="A4" s="3" t="s">
        <v>9</v>
      </c>
      <c r="B4" s="3" t="s">
        <v>10</v>
      </c>
      <c r="C4" s="3" t="s">
        <v>17</v>
      </c>
      <c r="D4" s="2" t="s">
        <v>18</v>
      </c>
      <c r="E4" s="2" t="s">
        <v>19</v>
      </c>
      <c r="F4" s="2" t="s">
        <v>7</v>
      </c>
      <c r="G4" s="4">
        <v>100</v>
      </c>
      <c r="H4" s="14"/>
      <c r="I4" s="14">
        <f t="shared" si="0"/>
        <v>0</v>
      </c>
      <c r="J4" s="1"/>
    </row>
    <row r="5" spans="1:10" x14ac:dyDescent="0.25">
      <c r="A5" s="3" t="s">
        <v>9</v>
      </c>
      <c r="B5" s="3" t="s">
        <v>10</v>
      </c>
      <c r="C5" s="3" t="s">
        <v>20</v>
      </c>
      <c r="D5" s="2" t="s">
        <v>21</v>
      </c>
      <c r="E5" s="2" t="s">
        <v>22</v>
      </c>
      <c r="F5" s="2" t="s">
        <v>7</v>
      </c>
      <c r="G5" s="4">
        <v>1020</v>
      </c>
      <c r="H5" s="14"/>
      <c r="I5" s="14">
        <f t="shared" si="0"/>
        <v>0</v>
      </c>
      <c r="J5" s="1"/>
    </row>
    <row r="6" spans="1:10" x14ac:dyDescent="0.25">
      <c r="A6" s="3" t="s">
        <v>9</v>
      </c>
      <c r="B6" s="3" t="s">
        <v>10</v>
      </c>
      <c r="C6" s="3" t="s">
        <v>23</v>
      </c>
      <c r="D6" s="2" t="s">
        <v>24</v>
      </c>
      <c r="E6" s="2" t="s">
        <v>25</v>
      </c>
      <c r="F6" s="2" t="s">
        <v>7</v>
      </c>
      <c r="G6" s="4">
        <v>3410</v>
      </c>
      <c r="H6" s="14"/>
      <c r="I6" s="14">
        <f t="shared" si="0"/>
        <v>0</v>
      </c>
      <c r="J6" s="1"/>
    </row>
    <row r="7" spans="1:10" x14ac:dyDescent="0.25">
      <c r="A7" s="3" t="s">
        <v>9</v>
      </c>
      <c r="B7" s="3" t="s">
        <v>10</v>
      </c>
      <c r="C7" s="3" t="s">
        <v>26</v>
      </c>
      <c r="D7" s="2" t="s">
        <v>27</v>
      </c>
      <c r="E7" s="2" t="s">
        <v>28</v>
      </c>
      <c r="F7" s="2" t="s">
        <v>7</v>
      </c>
      <c r="G7" s="4">
        <v>1770</v>
      </c>
      <c r="H7" s="14"/>
      <c r="I7" s="14">
        <f t="shared" si="0"/>
        <v>0</v>
      </c>
      <c r="J7" s="1"/>
    </row>
    <row r="8" spans="1:10" x14ac:dyDescent="0.25">
      <c r="A8" s="3" t="s">
        <v>9</v>
      </c>
      <c r="B8" s="3" t="s">
        <v>10</v>
      </c>
      <c r="C8" s="3" t="s">
        <v>29</v>
      </c>
      <c r="D8" s="2" t="s">
        <v>30</v>
      </c>
      <c r="E8" s="2" t="s">
        <v>31</v>
      </c>
      <c r="F8" s="2" t="s">
        <v>7</v>
      </c>
      <c r="G8" s="4">
        <v>1070</v>
      </c>
      <c r="H8" s="14"/>
      <c r="I8" s="14">
        <f t="shared" si="0"/>
        <v>0</v>
      </c>
      <c r="J8" s="1"/>
    </row>
    <row r="9" spans="1:10" x14ac:dyDescent="0.25">
      <c r="A9" s="3" t="s">
        <v>9</v>
      </c>
      <c r="B9" s="3" t="s">
        <v>10</v>
      </c>
      <c r="C9" s="3" t="s">
        <v>32</v>
      </c>
      <c r="D9" s="2" t="s">
        <v>33</v>
      </c>
      <c r="E9" s="2" t="s">
        <v>34</v>
      </c>
      <c r="F9" s="2" t="s">
        <v>7</v>
      </c>
      <c r="G9" s="4">
        <v>3460</v>
      </c>
      <c r="H9" s="14"/>
      <c r="I9" s="14">
        <f t="shared" si="0"/>
        <v>0</v>
      </c>
      <c r="J9" s="1"/>
    </row>
    <row r="10" spans="1:10" x14ac:dyDescent="0.25">
      <c r="A10" s="3" t="s">
        <v>9</v>
      </c>
      <c r="B10" s="3" t="s">
        <v>10</v>
      </c>
      <c r="C10" s="3" t="s">
        <v>35</v>
      </c>
      <c r="D10" s="2" t="s">
        <v>36</v>
      </c>
      <c r="E10" s="2" t="s">
        <v>37</v>
      </c>
      <c r="F10" s="2" t="s">
        <v>7</v>
      </c>
      <c r="G10" s="4">
        <v>1580</v>
      </c>
      <c r="H10" s="14"/>
      <c r="I10" s="14">
        <f t="shared" si="0"/>
        <v>0</v>
      </c>
      <c r="J10" s="1"/>
    </row>
    <row r="11" spans="1:10" x14ac:dyDescent="0.25">
      <c r="A11" s="3" t="s">
        <v>9</v>
      </c>
      <c r="B11" s="3" t="s">
        <v>10</v>
      </c>
      <c r="C11" s="3" t="s">
        <v>38</v>
      </c>
      <c r="D11" s="2" t="s">
        <v>39</v>
      </c>
      <c r="E11" s="2" t="s">
        <v>40</v>
      </c>
      <c r="F11" s="2" t="s">
        <v>7</v>
      </c>
      <c r="G11" s="4">
        <v>3020</v>
      </c>
      <c r="H11" s="14"/>
      <c r="I11" s="14">
        <f t="shared" si="0"/>
        <v>0</v>
      </c>
      <c r="J11" s="1"/>
    </row>
    <row r="12" spans="1:10" x14ac:dyDescent="0.25">
      <c r="A12" s="3" t="s">
        <v>9</v>
      </c>
      <c r="B12" s="3" t="s">
        <v>10</v>
      </c>
      <c r="C12" s="3" t="s">
        <v>41</v>
      </c>
      <c r="D12" s="2" t="s">
        <v>42</v>
      </c>
      <c r="E12" s="2" t="s">
        <v>43</v>
      </c>
      <c r="F12" s="2" t="s">
        <v>7</v>
      </c>
      <c r="G12" s="4">
        <v>440</v>
      </c>
      <c r="H12" s="14"/>
      <c r="I12" s="14">
        <f t="shared" si="0"/>
        <v>0</v>
      </c>
      <c r="J12" s="1"/>
    </row>
    <row r="13" spans="1:10" x14ac:dyDescent="0.25">
      <c r="A13" s="3" t="s">
        <v>9</v>
      </c>
      <c r="B13" s="3" t="s">
        <v>10</v>
      </c>
      <c r="C13" s="3" t="s">
        <v>44</v>
      </c>
      <c r="D13" s="2" t="s">
        <v>45</v>
      </c>
      <c r="E13" s="2" t="s">
        <v>46</v>
      </c>
      <c r="F13" s="2" t="s">
        <v>7</v>
      </c>
      <c r="G13" s="4">
        <v>480</v>
      </c>
      <c r="H13" s="14"/>
      <c r="I13" s="14">
        <f t="shared" si="0"/>
        <v>0</v>
      </c>
      <c r="J13" s="1"/>
    </row>
    <row r="14" spans="1:10" x14ac:dyDescent="0.25">
      <c r="A14" s="3" t="s">
        <v>9</v>
      </c>
      <c r="B14" s="3" t="s">
        <v>10</v>
      </c>
      <c r="C14" s="3" t="s">
        <v>47</v>
      </c>
      <c r="D14" s="2" t="s">
        <v>48</v>
      </c>
      <c r="E14" s="2" t="s">
        <v>49</v>
      </c>
      <c r="F14" s="2" t="s">
        <v>7</v>
      </c>
      <c r="G14" s="4">
        <v>2130</v>
      </c>
      <c r="H14" s="14"/>
      <c r="I14" s="14">
        <f t="shared" si="0"/>
        <v>0</v>
      </c>
      <c r="J14" s="1"/>
    </row>
    <row r="15" spans="1:10" x14ac:dyDescent="0.25">
      <c r="A15" s="3" t="s">
        <v>9</v>
      </c>
      <c r="B15" s="3" t="s">
        <v>10</v>
      </c>
      <c r="C15" s="3" t="s">
        <v>50</v>
      </c>
      <c r="D15" s="2" t="s">
        <v>51</v>
      </c>
      <c r="E15" s="2" t="s">
        <v>52</v>
      </c>
      <c r="F15" s="2" t="s">
        <v>7</v>
      </c>
      <c r="G15" s="4">
        <v>3040</v>
      </c>
      <c r="H15" s="14"/>
      <c r="I15" s="14">
        <f t="shared" si="0"/>
        <v>0</v>
      </c>
      <c r="J15" s="1"/>
    </row>
    <row r="16" spans="1:10" x14ac:dyDescent="0.25">
      <c r="A16" s="3" t="s">
        <v>9</v>
      </c>
      <c r="B16" s="3" t="s">
        <v>10</v>
      </c>
      <c r="C16" s="3" t="s">
        <v>53</v>
      </c>
      <c r="D16" s="2" t="s">
        <v>54</v>
      </c>
      <c r="E16" s="2" t="s">
        <v>55</v>
      </c>
      <c r="F16" s="2" t="s">
        <v>7</v>
      </c>
      <c r="G16" s="4">
        <v>840</v>
      </c>
      <c r="H16" s="14"/>
      <c r="I16" s="14">
        <f t="shared" si="0"/>
        <v>0</v>
      </c>
      <c r="J16" s="1"/>
    </row>
    <row r="17" spans="1:10" x14ac:dyDescent="0.25">
      <c r="A17" s="3" t="s">
        <v>9</v>
      </c>
      <c r="B17" s="3" t="s">
        <v>10</v>
      </c>
      <c r="C17" s="3" t="s">
        <v>56</v>
      </c>
      <c r="D17" s="2" t="s">
        <v>57</v>
      </c>
      <c r="E17" s="2" t="s">
        <v>58</v>
      </c>
      <c r="F17" s="2" t="s">
        <v>7</v>
      </c>
      <c r="G17" s="4">
        <v>1300</v>
      </c>
      <c r="H17" s="14"/>
      <c r="I17" s="14">
        <f t="shared" si="0"/>
        <v>0</v>
      </c>
      <c r="J17" s="1"/>
    </row>
    <row r="18" spans="1:10" x14ac:dyDescent="0.25">
      <c r="A18" s="3" t="s">
        <v>9</v>
      </c>
      <c r="B18" s="3" t="s">
        <v>10</v>
      </c>
      <c r="C18" s="3" t="s">
        <v>59</v>
      </c>
      <c r="D18" s="2" t="s">
        <v>60</v>
      </c>
      <c r="E18" s="2" t="s">
        <v>61</v>
      </c>
      <c r="F18" s="2" t="s">
        <v>7</v>
      </c>
      <c r="G18" s="4">
        <v>1060</v>
      </c>
      <c r="H18" s="14"/>
      <c r="I18" s="14">
        <f t="shared" si="0"/>
        <v>0</v>
      </c>
      <c r="J18" s="1"/>
    </row>
    <row r="19" spans="1:10" x14ac:dyDescent="0.25">
      <c r="A19" s="3" t="s">
        <v>9</v>
      </c>
      <c r="B19" s="3" t="s">
        <v>10</v>
      </c>
      <c r="C19" s="3" t="s">
        <v>62</v>
      </c>
      <c r="D19" s="2" t="s">
        <v>63</v>
      </c>
      <c r="E19" s="2" t="s">
        <v>64</v>
      </c>
      <c r="F19" s="2" t="s">
        <v>7</v>
      </c>
      <c r="G19" s="4">
        <v>2080</v>
      </c>
      <c r="H19" s="14"/>
      <c r="I19" s="14">
        <f t="shared" si="0"/>
        <v>0</v>
      </c>
      <c r="J19" s="1"/>
    </row>
    <row r="20" spans="1:10" x14ac:dyDescent="0.25">
      <c r="A20" s="3" t="s">
        <v>9</v>
      </c>
      <c r="B20" s="3" t="s">
        <v>10</v>
      </c>
      <c r="C20" s="3" t="s">
        <v>65</v>
      </c>
      <c r="D20" s="2" t="s">
        <v>66</v>
      </c>
      <c r="E20" s="2" t="s">
        <v>67</v>
      </c>
      <c r="F20" s="2" t="s">
        <v>7</v>
      </c>
      <c r="G20" s="4">
        <v>1130</v>
      </c>
      <c r="H20" s="14"/>
      <c r="I20" s="14">
        <f t="shared" si="0"/>
        <v>0</v>
      </c>
      <c r="J20" s="1"/>
    </row>
    <row r="21" spans="1:10" x14ac:dyDescent="0.25">
      <c r="A21" s="3" t="s">
        <v>9</v>
      </c>
      <c r="B21" s="3" t="s">
        <v>10</v>
      </c>
      <c r="C21" s="3" t="s">
        <v>68</v>
      </c>
      <c r="D21" s="2" t="s">
        <v>69</v>
      </c>
      <c r="E21" s="2" t="s">
        <v>70</v>
      </c>
      <c r="F21" s="2" t="s">
        <v>7</v>
      </c>
      <c r="G21" s="4">
        <v>1370</v>
      </c>
      <c r="H21" s="14"/>
      <c r="I21" s="14">
        <f t="shared" si="0"/>
        <v>0</v>
      </c>
      <c r="J21" s="1"/>
    </row>
    <row r="22" spans="1:10" x14ac:dyDescent="0.25">
      <c r="A22" s="3" t="s">
        <v>9</v>
      </c>
      <c r="B22" s="3" t="s">
        <v>10</v>
      </c>
      <c r="C22" s="3" t="s">
        <v>71</v>
      </c>
      <c r="D22" s="2" t="s">
        <v>72</v>
      </c>
      <c r="E22" s="2" t="s">
        <v>73</v>
      </c>
      <c r="F22" s="2" t="s">
        <v>7</v>
      </c>
      <c r="G22" s="4">
        <v>310</v>
      </c>
      <c r="H22" s="14"/>
      <c r="I22" s="14">
        <f t="shared" si="0"/>
        <v>0</v>
      </c>
      <c r="J22" s="1"/>
    </row>
    <row r="23" spans="1:10" x14ac:dyDescent="0.25">
      <c r="A23" s="3" t="s">
        <v>9</v>
      </c>
      <c r="B23" s="3" t="s">
        <v>10</v>
      </c>
      <c r="C23" s="3" t="s">
        <v>74</v>
      </c>
      <c r="D23" s="2" t="s">
        <v>75</v>
      </c>
      <c r="E23" s="2" t="s">
        <v>76</v>
      </c>
      <c r="F23" s="2" t="s">
        <v>7</v>
      </c>
      <c r="G23" s="4">
        <v>410</v>
      </c>
      <c r="H23" s="14"/>
      <c r="I23" s="14">
        <f t="shared" si="0"/>
        <v>0</v>
      </c>
      <c r="J23" s="1"/>
    </row>
    <row r="24" spans="1:10" x14ac:dyDescent="0.25">
      <c r="A24" s="3" t="s">
        <v>9</v>
      </c>
      <c r="B24" s="3" t="s">
        <v>10</v>
      </c>
      <c r="C24" s="3" t="s">
        <v>77</v>
      </c>
      <c r="D24" s="2" t="s">
        <v>78</v>
      </c>
      <c r="E24" s="2" t="s">
        <v>79</v>
      </c>
      <c r="F24" s="2" t="s">
        <v>7</v>
      </c>
      <c r="G24" s="4">
        <v>1370</v>
      </c>
      <c r="H24" s="14"/>
      <c r="I24" s="14">
        <f t="shared" si="0"/>
        <v>0</v>
      </c>
      <c r="J24" s="1"/>
    </row>
    <row r="25" spans="1:10" x14ac:dyDescent="0.25">
      <c r="A25" s="3" t="s">
        <v>9</v>
      </c>
      <c r="B25" s="3" t="s">
        <v>10</v>
      </c>
      <c r="C25" s="3" t="s">
        <v>80</v>
      </c>
      <c r="D25" s="2" t="s">
        <v>81</v>
      </c>
      <c r="E25" s="2" t="s">
        <v>82</v>
      </c>
      <c r="F25" s="2" t="s">
        <v>7</v>
      </c>
      <c r="G25" s="4">
        <v>2400</v>
      </c>
      <c r="H25" s="14"/>
      <c r="I25" s="14">
        <f t="shared" si="0"/>
        <v>0</v>
      </c>
      <c r="J25" s="1"/>
    </row>
    <row r="26" spans="1:10" x14ac:dyDescent="0.25">
      <c r="A26" s="3" t="s">
        <v>9</v>
      </c>
      <c r="B26" s="3" t="s">
        <v>10</v>
      </c>
      <c r="C26" s="3" t="s">
        <v>83</v>
      </c>
      <c r="D26" s="2" t="s">
        <v>84</v>
      </c>
      <c r="E26" s="2" t="s">
        <v>85</v>
      </c>
      <c r="F26" s="2" t="s">
        <v>7</v>
      </c>
      <c r="G26" s="4">
        <v>3960</v>
      </c>
      <c r="H26" s="14"/>
      <c r="I26" s="14">
        <f t="shared" si="0"/>
        <v>0</v>
      </c>
      <c r="J26" s="1"/>
    </row>
    <row r="27" spans="1:10" x14ac:dyDescent="0.25">
      <c r="A27" s="3" t="s">
        <v>9</v>
      </c>
      <c r="B27" s="3" t="s">
        <v>10</v>
      </c>
      <c r="C27" s="3" t="s">
        <v>86</v>
      </c>
      <c r="D27" s="2" t="s">
        <v>87</v>
      </c>
      <c r="E27" s="2" t="s">
        <v>88</v>
      </c>
      <c r="F27" s="2" t="s">
        <v>7</v>
      </c>
      <c r="G27" s="4">
        <v>2050</v>
      </c>
      <c r="H27" s="14"/>
      <c r="I27" s="14">
        <f t="shared" si="0"/>
        <v>0</v>
      </c>
      <c r="J27" s="1"/>
    </row>
    <row r="28" spans="1:10" x14ac:dyDescent="0.25">
      <c r="A28" s="3" t="s">
        <v>9</v>
      </c>
      <c r="B28" s="3" t="s">
        <v>10</v>
      </c>
      <c r="C28" s="3" t="s">
        <v>89</v>
      </c>
      <c r="D28" s="2" t="s">
        <v>90</v>
      </c>
      <c r="E28" s="2" t="s">
        <v>91</v>
      </c>
      <c r="F28" s="2" t="s">
        <v>7</v>
      </c>
      <c r="G28" s="4">
        <v>2490</v>
      </c>
      <c r="H28" s="14"/>
      <c r="I28" s="14">
        <f t="shared" si="0"/>
        <v>0</v>
      </c>
      <c r="J28" s="1"/>
    </row>
    <row r="29" spans="1:10" x14ac:dyDescent="0.25">
      <c r="A29" s="3" t="s">
        <v>9</v>
      </c>
      <c r="B29" s="3" t="s">
        <v>10</v>
      </c>
      <c r="C29" s="3" t="s">
        <v>92</v>
      </c>
      <c r="D29" s="2" t="s">
        <v>93</v>
      </c>
      <c r="E29" s="2" t="s">
        <v>94</v>
      </c>
      <c r="F29" s="2" t="s">
        <v>7</v>
      </c>
      <c r="G29" s="4">
        <v>1870</v>
      </c>
      <c r="H29" s="14"/>
      <c r="I29" s="14">
        <f t="shared" si="0"/>
        <v>0</v>
      </c>
      <c r="J29" s="1"/>
    </row>
    <row r="30" spans="1:10" x14ac:dyDescent="0.25">
      <c r="A30" s="3" t="s">
        <v>9</v>
      </c>
      <c r="B30" s="3" t="s">
        <v>10</v>
      </c>
      <c r="C30" s="3" t="s">
        <v>95</v>
      </c>
      <c r="D30" s="2" t="s">
        <v>96</v>
      </c>
      <c r="E30" s="2" t="s">
        <v>97</v>
      </c>
      <c r="F30" s="2" t="s">
        <v>7</v>
      </c>
      <c r="G30" s="4">
        <v>2840</v>
      </c>
      <c r="H30" s="14"/>
      <c r="I30" s="14">
        <f t="shared" si="0"/>
        <v>0</v>
      </c>
      <c r="J30" s="1"/>
    </row>
    <row r="31" spans="1:10" x14ac:dyDescent="0.25">
      <c r="A31" s="3" t="s">
        <v>9</v>
      </c>
      <c r="B31" s="3" t="s">
        <v>10</v>
      </c>
      <c r="C31" s="3" t="s">
        <v>98</v>
      </c>
      <c r="D31" s="2" t="s">
        <v>99</v>
      </c>
      <c r="E31" s="2" t="s">
        <v>100</v>
      </c>
      <c r="F31" s="2" t="s">
        <v>7</v>
      </c>
      <c r="G31" s="4">
        <v>1210</v>
      </c>
      <c r="H31" s="14"/>
      <c r="I31" s="14">
        <f t="shared" si="0"/>
        <v>0</v>
      </c>
      <c r="J31" s="1"/>
    </row>
    <row r="32" spans="1:10" x14ac:dyDescent="0.25">
      <c r="A32" s="3" t="s">
        <v>9</v>
      </c>
      <c r="B32" s="3" t="s">
        <v>10</v>
      </c>
      <c r="C32" s="3" t="s">
        <v>101</v>
      </c>
      <c r="D32" s="2" t="s">
        <v>102</v>
      </c>
      <c r="E32" s="2" t="s">
        <v>103</v>
      </c>
      <c r="F32" s="2" t="s">
        <v>7</v>
      </c>
      <c r="G32" s="4">
        <v>2530</v>
      </c>
      <c r="H32" s="14"/>
      <c r="I32" s="14">
        <f t="shared" si="0"/>
        <v>0</v>
      </c>
      <c r="J32" s="1"/>
    </row>
    <row r="33" spans="1:10" x14ac:dyDescent="0.25">
      <c r="A33" s="3" t="s">
        <v>9</v>
      </c>
      <c r="B33" s="3" t="s">
        <v>10</v>
      </c>
      <c r="C33" s="3" t="s">
        <v>104</v>
      </c>
      <c r="D33" s="2" t="s">
        <v>105</v>
      </c>
      <c r="E33" s="2" t="s">
        <v>106</v>
      </c>
      <c r="F33" s="2" t="s">
        <v>7</v>
      </c>
      <c r="G33" s="4">
        <v>4890</v>
      </c>
      <c r="H33" s="14"/>
      <c r="I33" s="14">
        <f t="shared" si="0"/>
        <v>0</v>
      </c>
      <c r="J33" s="1"/>
    </row>
    <row r="34" spans="1:10" x14ac:dyDescent="0.25">
      <c r="A34" s="3" t="s">
        <v>9</v>
      </c>
      <c r="B34" s="3" t="s">
        <v>10</v>
      </c>
      <c r="C34" s="3" t="s">
        <v>107</v>
      </c>
      <c r="D34" s="2" t="s">
        <v>108</v>
      </c>
      <c r="E34" s="2" t="s">
        <v>109</v>
      </c>
      <c r="F34" s="2" t="s">
        <v>7</v>
      </c>
      <c r="G34" s="4">
        <v>630</v>
      </c>
      <c r="H34" s="14"/>
      <c r="I34" s="14">
        <f t="shared" si="0"/>
        <v>0</v>
      </c>
      <c r="J34" s="1"/>
    </row>
    <row r="36" spans="1:10" x14ac:dyDescent="0.25">
      <c r="C36" s="12" t="s">
        <v>311</v>
      </c>
      <c r="D36" s="12"/>
      <c r="E36" s="12"/>
      <c r="F36" s="12"/>
      <c r="G36" s="12"/>
      <c r="H36" s="15"/>
      <c r="I36" s="15">
        <f>SUM(I2:I35)</f>
        <v>0</v>
      </c>
    </row>
  </sheetData>
  <autoFilter ref="A1:E34"/>
  <pageMargins left="0.70866141732283472" right="0.70866141732283472" top="0.82677165354330717" bottom="0.74803149606299213" header="0.31496062992125984" footer="0.31496062992125984"/>
  <pageSetup paperSize="9" scale="76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6" sqref="C26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5" bestFit="1" customWidth="1"/>
    <col min="5" max="5" width="8.7109375" style="5" bestFit="1" customWidth="1"/>
    <col min="6" max="6" width="11.140625" style="6" bestFit="1" customWidth="1"/>
    <col min="7" max="7" width="12.85546875" style="7" customWidth="1"/>
    <col min="8" max="8" width="16.140625" style="13" bestFit="1" customWidth="1"/>
    <col min="9" max="9" width="13.28515625" bestFit="1" customWidth="1"/>
  </cols>
  <sheetData>
    <row r="1" spans="1:10" s="8" customFormat="1" ht="30.7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  <c r="G1" s="10" t="s">
        <v>6</v>
      </c>
      <c r="H1" s="11" t="s">
        <v>310</v>
      </c>
      <c r="I1" s="11" t="s">
        <v>312</v>
      </c>
    </row>
    <row r="2" spans="1:10" x14ac:dyDescent="0.25">
      <c r="A2" s="3" t="s">
        <v>110</v>
      </c>
      <c r="B2" s="3" t="s">
        <v>10</v>
      </c>
      <c r="C2" s="3" t="s">
        <v>111</v>
      </c>
      <c r="D2" s="2" t="s">
        <v>112</v>
      </c>
      <c r="E2" s="2" t="s">
        <v>113</v>
      </c>
      <c r="F2" s="2" t="s">
        <v>7</v>
      </c>
      <c r="G2" s="4">
        <v>330</v>
      </c>
      <c r="H2" s="14"/>
      <c r="I2" s="14">
        <f>+G2*H2</f>
        <v>0</v>
      </c>
      <c r="J2" s="1"/>
    </row>
    <row r="3" spans="1:10" x14ac:dyDescent="0.25">
      <c r="A3" s="3" t="s">
        <v>110</v>
      </c>
      <c r="B3" s="3" t="s">
        <v>10</v>
      </c>
      <c r="C3" s="3" t="s">
        <v>114</v>
      </c>
      <c r="D3" s="2" t="s">
        <v>115</v>
      </c>
      <c r="E3" s="2" t="s">
        <v>116</v>
      </c>
      <c r="F3" s="2" t="s">
        <v>7</v>
      </c>
      <c r="G3" s="4">
        <v>1380</v>
      </c>
      <c r="H3" s="14"/>
      <c r="I3" s="14">
        <f t="shared" ref="I3:I24" si="0">+G3*H3</f>
        <v>0</v>
      </c>
      <c r="J3" s="1"/>
    </row>
    <row r="4" spans="1:10" x14ac:dyDescent="0.25">
      <c r="A4" s="3" t="s">
        <v>110</v>
      </c>
      <c r="B4" s="3" t="s">
        <v>10</v>
      </c>
      <c r="C4" s="3" t="s">
        <v>117</v>
      </c>
      <c r="D4" s="2" t="s">
        <v>118</v>
      </c>
      <c r="E4" s="2" t="s">
        <v>119</v>
      </c>
      <c r="F4" s="2" t="s">
        <v>7</v>
      </c>
      <c r="G4" s="4">
        <v>60</v>
      </c>
      <c r="H4" s="14"/>
      <c r="I4" s="14">
        <f t="shared" si="0"/>
        <v>0</v>
      </c>
      <c r="J4" s="1"/>
    </row>
    <row r="5" spans="1:10" x14ac:dyDescent="0.25">
      <c r="A5" s="3" t="s">
        <v>110</v>
      </c>
      <c r="B5" s="3" t="s">
        <v>10</v>
      </c>
      <c r="C5" s="3" t="s">
        <v>120</v>
      </c>
      <c r="D5" s="2" t="s">
        <v>121</v>
      </c>
      <c r="E5" s="2" t="s">
        <v>122</v>
      </c>
      <c r="F5" s="2" t="s">
        <v>7</v>
      </c>
      <c r="G5" s="4">
        <v>290</v>
      </c>
      <c r="H5" s="14"/>
      <c r="I5" s="14">
        <f t="shared" si="0"/>
        <v>0</v>
      </c>
      <c r="J5" s="1"/>
    </row>
    <row r="6" spans="1:10" x14ac:dyDescent="0.25">
      <c r="A6" s="3" t="s">
        <v>110</v>
      </c>
      <c r="B6" s="3" t="s">
        <v>10</v>
      </c>
      <c r="C6" s="3" t="s">
        <v>123</v>
      </c>
      <c r="D6" s="2" t="s">
        <v>124</v>
      </c>
      <c r="E6" s="2" t="s">
        <v>125</v>
      </c>
      <c r="F6" s="2" t="s">
        <v>7</v>
      </c>
      <c r="G6" s="4">
        <v>150</v>
      </c>
      <c r="H6" s="14"/>
      <c r="I6" s="14">
        <f t="shared" si="0"/>
        <v>0</v>
      </c>
      <c r="J6" s="1"/>
    </row>
    <row r="7" spans="1:10" x14ac:dyDescent="0.25">
      <c r="A7" s="3" t="s">
        <v>110</v>
      </c>
      <c r="B7" s="3" t="s">
        <v>10</v>
      </c>
      <c r="C7" s="3" t="s">
        <v>126</v>
      </c>
      <c r="D7" s="2" t="s">
        <v>127</v>
      </c>
      <c r="E7" s="2" t="s">
        <v>128</v>
      </c>
      <c r="F7" s="2" t="s">
        <v>7</v>
      </c>
      <c r="G7" s="4">
        <v>210</v>
      </c>
      <c r="H7" s="14"/>
      <c r="I7" s="14">
        <f t="shared" si="0"/>
        <v>0</v>
      </c>
      <c r="J7" s="1"/>
    </row>
    <row r="8" spans="1:10" x14ac:dyDescent="0.25">
      <c r="A8" s="3" t="s">
        <v>110</v>
      </c>
      <c r="B8" s="3" t="s">
        <v>10</v>
      </c>
      <c r="C8" s="3" t="s">
        <v>129</v>
      </c>
      <c r="D8" s="2" t="s">
        <v>130</v>
      </c>
      <c r="E8" s="2" t="s">
        <v>131</v>
      </c>
      <c r="F8" s="2" t="s">
        <v>7</v>
      </c>
      <c r="G8" s="4">
        <v>390</v>
      </c>
      <c r="H8" s="14"/>
      <c r="I8" s="14">
        <f t="shared" si="0"/>
        <v>0</v>
      </c>
      <c r="J8" s="1"/>
    </row>
    <row r="9" spans="1:10" x14ac:dyDescent="0.25">
      <c r="A9" s="3" t="s">
        <v>110</v>
      </c>
      <c r="B9" s="3" t="s">
        <v>10</v>
      </c>
      <c r="C9" s="3" t="s">
        <v>132</v>
      </c>
      <c r="D9" s="2" t="s">
        <v>133</v>
      </c>
      <c r="E9" s="2" t="s">
        <v>134</v>
      </c>
      <c r="F9" s="2" t="s">
        <v>7</v>
      </c>
      <c r="G9" s="4">
        <v>250</v>
      </c>
      <c r="H9" s="14"/>
      <c r="I9" s="14">
        <f t="shared" si="0"/>
        <v>0</v>
      </c>
      <c r="J9" s="1"/>
    </row>
    <row r="10" spans="1:10" x14ac:dyDescent="0.25">
      <c r="A10" s="3" t="s">
        <v>110</v>
      </c>
      <c r="B10" s="3" t="s">
        <v>10</v>
      </c>
      <c r="C10" s="3" t="s">
        <v>135</v>
      </c>
      <c r="D10" s="2" t="s">
        <v>136</v>
      </c>
      <c r="E10" s="2" t="s">
        <v>137</v>
      </c>
      <c r="F10" s="2" t="s">
        <v>7</v>
      </c>
      <c r="G10" s="4">
        <v>1120</v>
      </c>
      <c r="H10" s="14"/>
      <c r="I10" s="14">
        <f t="shared" si="0"/>
        <v>0</v>
      </c>
      <c r="J10" s="1"/>
    </row>
    <row r="11" spans="1:10" x14ac:dyDescent="0.25">
      <c r="A11" s="3" t="s">
        <v>110</v>
      </c>
      <c r="B11" s="3" t="s">
        <v>10</v>
      </c>
      <c r="C11" s="3" t="s">
        <v>138</v>
      </c>
      <c r="D11" s="2" t="s">
        <v>139</v>
      </c>
      <c r="E11" s="2" t="s">
        <v>140</v>
      </c>
      <c r="F11" s="2" t="s">
        <v>7</v>
      </c>
      <c r="G11" s="4">
        <v>2040</v>
      </c>
      <c r="H11" s="14"/>
      <c r="I11" s="14">
        <f t="shared" si="0"/>
        <v>0</v>
      </c>
      <c r="J11" s="1"/>
    </row>
    <row r="12" spans="1:10" x14ac:dyDescent="0.25">
      <c r="A12" s="3" t="s">
        <v>110</v>
      </c>
      <c r="B12" s="3" t="s">
        <v>10</v>
      </c>
      <c r="C12" s="3" t="s">
        <v>141</v>
      </c>
      <c r="D12" s="2" t="s">
        <v>142</v>
      </c>
      <c r="E12" s="2" t="s">
        <v>143</v>
      </c>
      <c r="F12" s="2" t="s">
        <v>7</v>
      </c>
      <c r="G12" s="4">
        <v>1350</v>
      </c>
      <c r="H12" s="14"/>
      <c r="I12" s="14">
        <f t="shared" si="0"/>
        <v>0</v>
      </c>
      <c r="J12" s="1"/>
    </row>
    <row r="13" spans="1:10" x14ac:dyDescent="0.25">
      <c r="A13" s="3" t="s">
        <v>110</v>
      </c>
      <c r="B13" s="3" t="s">
        <v>10</v>
      </c>
      <c r="C13" s="3" t="s">
        <v>144</v>
      </c>
      <c r="D13" s="2" t="s">
        <v>145</v>
      </c>
      <c r="E13" s="2" t="s">
        <v>146</v>
      </c>
      <c r="F13" s="2" t="s">
        <v>7</v>
      </c>
      <c r="G13" s="4">
        <v>420</v>
      </c>
      <c r="H13" s="14"/>
      <c r="I13" s="14">
        <f t="shared" si="0"/>
        <v>0</v>
      </c>
      <c r="J13" s="1"/>
    </row>
    <row r="14" spans="1:10" x14ac:dyDescent="0.25">
      <c r="A14" s="3" t="s">
        <v>110</v>
      </c>
      <c r="B14" s="3" t="s">
        <v>10</v>
      </c>
      <c r="C14" s="3" t="s">
        <v>147</v>
      </c>
      <c r="D14" s="2" t="s">
        <v>148</v>
      </c>
      <c r="E14" s="2" t="s">
        <v>149</v>
      </c>
      <c r="F14" s="2" t="s">
        <v>7</v>
      </c>
      <c r="G14" s="4">
        <v>590</v>
      </c>
      <c r="H14" s="14"/>
      <c r="I14" s="14">
        <f t="shared" si="0"/>
        <v>0</v>
      </c>
      <c r="J14" s="1"/>
    </row>
    <row r="15" spans="1:10" x14ac:dyDescent="0.25">
      <c r="A15" s="3" t="s">
        <v>110</v>
      </c>
      <c r="B15" s="3" t="s">
        <v>10</v>
      </c>
      <c r="C15" s="3" t="s">
        <v>150</v>
      </c>
      <c r="D15" s="2" t="s">
        <v>151</v>
      </c>
      <c r="E15" s="2" t="s">
        <v>152</v>
      </c>
      <c r="F15" s="2" t="s">
        <v>7</v>
      </c>
      <c r="G15" s="4">
        <v>250</v>
      </c>
      <c r="H15" s="14"/>
      <c r="I15" s="14">
        <f t="shared" si="0"/>
        <v>0</v>
      </c>
      <c r="J15" s="1"/>
    </row>
    <row r="16" spans="1:10" x14ac:dyDescent="0.25">
      <c r="A16" s="3" t="s">
        <v>110</v>
      </c>
      <c r="B16" s="3" t="s">
        <v>10</v>
      </c>
      <c r="C16" s="3" t="s">
        <v>153</v>
      </c>
      <c r="D16" s="2" t="s">
        <v>154</v>
      </c>
      <c r="E16" s="2" t="s">
        <v>155</v>
      </c>
      <c r="F16" s="2" t="s">
        <v>7</v>
      </c>
      <c r="G16" s="4">
        <v>950</v>
      </c>
      <c r="H16" s="14"/>
      <c r="I16" s="14">
        <f t="shared" si="0"/>
        <v>0</v>
      </c>
      <c r="J16" s="1"/>
    </row>
    <row r="17" spans="1:10" x14ac:dyDescent="0.25">
      <c r="A17" s="3" t="s">
        <v>110</v>
      </c>
      <c r="B17" s="3" t="s">
        <v>10</v>
      </c>
      <c r="C17" s="3" t="s">
        <v>156</v>
      </c>
      <c r="D17" s="2" t="s">
        <v>157</v>
      </c>
      <c r="E17" s="2" t="s">
        <v>158</v>
      </c>
      <c r="F17" s="2" t="s">
        <v>7</v>
      </c>
      <c r="G17" s="4">
        <v>1180</v>
      </c>
      <c r="H17" s="14"/>
      <c r="I17" s="14">
        <f t="shared" si="0"/>
        <v>0</v>
      </c>
      <c r="J17" s="1"/>
    </row>
    <row r="18" spans="1:10" x14ac:dyDescent="0.25">
      <c r="A18" s="3" t="s">
        <v>110</v>
      </c>
      <c r="B18" s="3" t="s">
        <v>10</v>
      </c>
      <c r="C18" s="3" t="s">
        <v>159</v>
      </c>
      <c r="D18" s="2" t="s">
        <v>160</v>
      </c>
      <c r="E18" s="2" t="s">
        <v>161</v>
      </c>
      <c r="F18" s="2" t="s">
        <v>7</v>
      </c>
      <c r="G18" s="4">
        <v>400</v>
      </c>
      <c r="H18" s="14"/>
      <c r="I18" s="14">
        <f t="shared" si="0"/>
        <v>0</v>
      </c>
      <c r="J18" s="1"/>
    </row>
    <row r="19" spans="1:10" x14ac:dyDescent="0.25">
      <c r="A19" s="3" t="s">
        <v>110</v>
      </c>
      <c r="B19" s="3" t="s">
        <v>10</v>
      </c>
      <c r="C19" s="3" t="s">
        <v>162</v>
      </c>
      <c r="D19" s="2" t="s">
        <v>163</v>
      </c>
      <c r="E19" s="2" t="s">
        <v>164</v>
      </c>
      <c r="F19" s="2" t="s">
        <v>7</v>
      </c>
      <c r="G19" s="4">
        <v>1470</v>
      </c>
      <c r="H19" s="14"/>
      <c r="I19" s="14">
        <f t="shared" si="0"/>
        <v>0</v>
      </c>
      <c r="J19" s="1"/>
    </row>
    <row r="20" spans="1:10" x14ac:dyDescent="0.25">
      <c r="A20" s="3" t="s">
        <v>110</v>
      </c>
      <c r="B20" s="3" t="s">
        <v>10</v>
      </c>
      <c r="C20" s="3" t="s">
        <v>165</v>
      </c>
      <c r="D20" s="2" t="s">
        <v>166</v>
      </c>
      <c r="E20" s="2" t="s">
        <v>167</v>
      </c>
      <c r="F20" s="2" t="s">
        <v>7</v>
      </c>
      <c r="G20" s="4">
        <v>910</v>
      </c>
      <c r="H20" s="14"/>
      <c r="I20" s="14">
        <f t="shared" si="0"/>
        <v>0</v>
      </c>
      <c r="J20" s="1"/>
    </row>
    <row r="21" spans="1:10" x14ac:dyDescent="0.25">
      <c r="A21" s="3" t="s">
        <v>110</v>
      </c>
      <c r="B21" s="3" t="s">
        <v>10</v>
      </c>
      <c r="C21" s="3" t="s">
        <v>168</v>
      </c>
      <c r="D21" s="2" t="s">
        <v>169</v>
      </c>
      <c r="E21" s="2" t="s">
        <v>170</v>
      </c>
      <c r="F21" s="2" t="s">
        <v>7</v>
      </c>
      <c r="G21" s="4">
        <v>590</v>
      </c>
      <c r="H21" s="14"/>
      <c r="I21" s="14">
        <f t="shared" si="0"/>
        <v>0</v>
      </c>
      <c r="J21" s="1"/>
    </row>
    <row r="22" spans="1:10" x14ac:dyDescent="0.25">
      <c r="A22" s="3" t="s">
        <v>110</v>
      </c>
      <c r="B22" s="3" t="s">
        <v>10</v>
      </c>
      <c r="C22" s="3" t="s">
        <v>171</v>
      </c>
      <c r="D22" s="2" t="s">
        <v>172</v>
      </c>
      <c r="E22" s="2" t="s">
        <v>173</v>
      </c>
      <c r="F22" s="2" t="s">
        <v>7</v>
      </c>
      <c r="G22" s="4">
        <v>2310</v>
      </c>
      <c r="H22" s="14"/>
      <c r="I22" s="14">
        <f t="shared" si="0"/>
        <v>0</v>
      </c>
      <c r="J22" s="1"/>
    </row>
    <row r="23" spans="1:10" x14ac:dyDescent="0.25">
      <c r="A23" s="3" t="s">
        <v>110</v>
      </c>
      <c r="B23" s="3" t="s">
        <v>10</v>
      </c>
      <c r="C23" s="3" t="s">
        <v>174</v>
      </c>
      <c r="D23" s="2" t="s">
        <v>175</v>
      </c>
      <c r="E23" s="2" t="s">
        <v>176</v>
      </c>
      <c r="F23" s="2" t="s">
        <v>7</v>
      </c>
      <c r="G23" s="4">
        <v>150</v>
      </c>
      <c r="H23" s="14"/>
      <c r="I23" s="14">
        <f t="shared" si="0"/>
        <v>0</v>
      </c>
      <c r="J23" s="1"/>
    </row>
    <row r="24" spans="1:10" x14ac:dyDescent="0.25">
      <c r="A24" s="3" t="s">
        <v>110</v>
      </c>
      <c r="B24" s="3" t="s">
        <v>10</v>
      </c>
      <c r="C24" s="3" t="s">
        <v>177</v>
      </c>
      <c r="D24" s="2" t="s">
        <v>178</v>
      </c>
      <c r="E24" s="2" t="s">
        <v>179</v>
      </c>
      <c r="F24" s="2" t="s">
        <v>7</v>
      </c>
      <c r="G24" s="4">
        <v>3350</v>
      </c>
      <c r="H24" s="14"/>
      <c r="I24" s="14">
        <f t="shared" si="0"/>
        <v>0</v>
      </c>
      <c r="J24" s="1"/>
    </row>
    <row r="26" spans="1:10" x14ac:dyDescent="0.25">
      <c r="C26" s="12" t="s">
        <v>311</v>
      </c>
      <c r="D26" s="12"/>
      <c r="E26" s="12"/>
      <c r="F26" s="12"/>
      <c r="G26" s="12"/>
      <c r="H26" s="15"/>
      <c r="I26" s="15">
        <f>SUM(I2:I25)</f>
        <v>0</v>
      </c>
    </row>
  </sheetData>
  <autoFilter ref="A1:E24"/>
  <pageMargins left="0.70866141732283472" right="0.70866141732283472" top="0.82677165354330717" bottom="0.74803149606299213" header="0.31496062992125984" footer="0.31496062992125984"/>
  <pageSetup paperSize="9" scale="72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I5" sqref="I5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5" bestFit="1" customWidth="1"/>
    <col min="5" max="5" width="8.7109375" style="5" bestFit="1" customWidth="1"/>
    <col min="6" max="6" width="11.140625" style="6" bestFit="1" customWidth="1"/>
    <col min="7" max="7" width="12.85546875" style="7" customWidth="1"/>
    <col min="8" max="8" width="16.140625" style="13" bestFit="1" customWidth="1"/>
    <col min="9" max="9" width="13" customWidth="1"/>
  </cols>
  <sheetData>
    <row r="1" spans="1:10" s="8" customFormat="1" ht="30.7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  <c r="G1" s="10" t="s">
        <v>6</v>
      </c>
      <c r="H1" s="11" t="s">
        <v>310</v>
      </c>
      <c r="I1" s="11" t="s">
        <v>312</v>
      </c>
    </row>
    <row r="2" spans="1:10" x14ac:dyDescent="0.25">
      <c r="A2" s="3" t="s">
        <v>180</v>
      </c>
      <c r="B2" s="3" t="s">
        <v>10</v>
      </c>
      <c r="C2" s="3" t="s">
        <v>181</v>
      </c>
      <c r="D2" s="2" t="s">
        <v>182</v>
      </c>
      <c r="E2" s="2" t="s">
        <v>183</v>
      </c>
      <c r="F2" s="2" t="s">
        <v>8</v>
      </c>
      <c r="G2" s="4">
        <v>950</v>
      </c>
      <c r="H2" s="14"/>
      <c r="I2" s="14">
        <f>+G2*H2</f>
        <v>0</v>
      </c>
      <c r="J2" s="1"/>
    </row>
    <row r="3" spans="1:10" x14ac:dyDescent="0.25">
      <c r="A3" s="3" t="s">
        <v>180</v>
      </c>
      <c r="B3" s="3" t="s">
        <v>10</v>
      </c>
      <c r="C3" s="3" t="s">
        <v>184</v>
      </c>
      <c r="D3" s="2" t="s">
        <v>185</v>
      </c>
      <c r="E3" s="2" t="s">
        <v>186</v>
      </c>
      <c r="F3" s="2" t="s">
        <v>8</v>
      </c>
      <c r="G3" s="4">
        <v>160</v>
      </c>
      <c r="H3" s="14"/>
      <c r="I3" s="14">
        <f t="shared" ref="I3" si="0">+G3*H3</f>
        <v>0</v>
      </c>
      <c r="J3" s="1"/>
    </row>
    <row r="5" spans="1:10" x14ac:dyDescent="0.25">
      <c r="C5" s="12" t="s">
        <v>311</v>
      </c>
      <c r="D5" s="12"/>
      <c r="E5" s="12"/>
      <c r="F5" s="12"/>
      <c r="G5" s="12"/>
      <c r="H5" s="15"/>
      <c r="I5" s="15">
        <f>SUM(I2:I4)</f>
        <v>0</v>
      </c>
    </row>
  </sheetData>
  <autoFilter ref="A1:E3"/>
  <pageMargins left="0.70866141732283472" right="0.70866141732283472" top="0.82677165354330717" bottom="0.74803149606299213" header="0.31496062992125984" footer="0.31496062992125984"/>
  <pageSetup paperSize="9" scale="72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I16" sqref="I16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5" bestFit="1" customWidth="1"/>
    <col min="5" max="5" width="8.7109375" style="5" bestFit="1" customWidth="1"/>
    <col min="6" max="6" width="11.140625" style="6" bestFit="1" customWidth="1"/>
    <col min="7" max="7" width="12.85546875" style="7" customWidth="1"/>
    <col min="8" max="8" width="16.140625" style="13" bestFit="1" customWidth="1"/>
    <col min="9" max="9" width="13.28515625" bestFit="1" customWidth="1"/>
  </cols>
  <sheetData>
    <row r="1" spans="1:10" s="8" customFormat="1" ht="30.7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  <c r="G1" s="10" t="s">
        <v>6</v>
      </c>
      <c r="H1" s="11" t="s">
        <v>310</v>
      </c>
      <c r="I1" s="11" t="s">
        <v>312</v>
      </c>
    </row>
    <row r="2" spans="1:10" x14ac:dyDescent="0.25">
      <c r="A2" s="3" t="s">
        <v>187</v>
      </c>
      <c r="B2" s="3" t="s">
        <v>10</v>
      </c>
      <c r="C2" s="3" t="s">
        <v>188</v>
      </c>
      <c r="D2" s="2" t="s">
        <v>189</v>
      </c>
      <c r="E2" s="2" t="s">
        <v>190</v>
      </c>
      <c r="F2" s="2" t="s">
        <v>7</v>
      </c>
      <c r="G2" s="4">
        <v>70</v>
      </c>
      <c r="H2" s="14"/>
      <c r="I2" s="14">
        <f>+G2*H2</f>
        <v>0</v>
      </c>
      <c r="J2" s="1"/>
    </row>
    <row r="3" spans="1:10" x14ac:dyDescent="0.25">
      <c r="A3" s="3" t="s">
        <v>187</v>
      </c>
      <c r="B3" s="3" t="s">
        <v>10</v>
      </c>
      <c r="C3" s="3" t="s">
        <v>191</v>
      </c>
      <c r="D3" s="2" t="s">
        <v>192</v>
      </c>
      <c r="E3" s="2" t="s">
        <v>193</v>
      </c>
      <c r="F3" s="2" t="s">
        <v>7</v>
      </c>
      <c r="G3" s="4">
        <v>200</v>
      </c>
      <c r="H3" s="14"/>
      <c r="I3" s="14">
        <f t="shared" ref="I3:I13" si="0">+G3*H3</f>
        <v>0</v>
      </c>
      <c r="J3" s="1"/>
    </row>
    <row r="4" spans="1:10" x14ac:dyDescent="0.25">
      <c r="A4" s="3" t="s">
        <v>187</v>
      </c>
      <c r="B4" s="3" t="s">
        <v>10</v>
      </c>
      <c r="C4" s="3" t="s">
        <v>194</v>
      </c>
      <c r="D4" s="2" t="s">
        <v>195</v>
      </c>
      <c r="E4" s="2" t="s">
        <v>196</v>
      </c>
      <c r="F4" s="2" t="s">
        <v>7</v>
      </c>
      <c r="G4" s="4">
        <v>40</v>
      </c>
      <c r="H4" s="14"/>
      <c r="I4" s="14">
        <f t="shared" si="0"/>
        <v>0</v>
      </c>
      <c r="J4" s="1"/>
    </row>
    <row r="5" spans="1:10" x14ac:dyDescent="0.25">
      <c r="A5" s="3" t="s">
        <v>187</v>
      </c>
      <c r="B5" s="3" t="s">
        <v>10</v>
      </c>
      <c r="C5" s="3" t="s">
        <v>197</v>
      </c>
      <c r="D5" s="2" t="s">
        <v>198</v>
      </c>
      <c r="E5" s="2" t="s">
        <v>199</v>
      </c>
      <c r="F5" s="2" t="s">
        <v>7</v>
      </c>
      <c r="G5" s="4">
        <v>1350</v>
      </c>
      <c r="H5" s="14"/>
      <c r="I5" s="14">
        <f t="shared" si="0"/>
        <v>0</v>
      </c>
      <c r="J5" s="1"/>
    </row>
    <row r="6" spans="1:10" x14ac:dyDescent="0.25">
      <c r="A6" s="3" t="s">
        <v>187</v>
      </c>
      <c r="B6" s="3" t="s">
        <v>10</v>
      </c>
      <c r="C6" s="3" t="s">
        <v>200</v>
      </c>
      <c r="D6" s="2" t="s">
        <v>201</v>
      </c>
      <c r="E6" s="2" t="s">
        <v>202</v>
      </c>
      <c r="F6" s="2" t="s">
        <v>7</v>
      </c>
      <c r="G6" s="4">
        <v>270</v>
      </c>
      <c r="H6" s="14"/>
      <c r="I6" s="14">
        <f t="shared" si="0"/>
        <v>0</v>
      </c>
      <c r="J6" s="1"/>
    </row>
    <row r="7" spans="1:10" x14ac:dyDescent="0.25">
      <c r="A7" s="3" t="s">
        <v>187</v>
      </c>
      <c r="B7" s="3" t="s">
        <v>10</v>
      </c>
      <c r="C7" s="3" t="s">
        <v>203</v>
      </c>
      <c r="D7" s="2" t="s">
        <v>204</v>
      </c>
      <c r="E7" s="2" t="s">
        <v>205</v>
      </c>
      <c r="F7" s="2" t="s">
        <v>7</v>
      </c>
      <c r="G7" s="4">
        <v>190</v>
      </c>
      <c r="H7" s="14"/>
      <c r="I7" s="14">
        <f t="shared" si="0"/>
        <v>0</v>
      </c>
      <c r="J7" s="1"/>
    </row>
    <row r="8" spans="1:10" x14ac:dyDescent="0.25">
      <c r="A8" s="3" t="s">
        <v>187</v>
      </c>
      <c r="B8" s="3" t="s">
        <v>10</v>
      </c>
      <c r="C8" s="3" t="s">
        <v>206</v>
      </c>
      <c r="D8" s="2" t="s">
        <v>207</v>
      </c>
      <c r="E8" s="2" t="s">
        <v>208</v>
      </c>
      <c r="F8" s="2" t="s">
        <v>7</v>
      </c>
      <c r="G8" s="4">
        <v>300</v>
      </c>
      <c r="H8" s="14"/>
      <c r="I8" s="14">
        <f t="shared" si="0"/>
        <v>0</v>
      </c>
      <c r="J8" s="1"/>
    </row>
    <row r="9" spans="1:10" x14ac:dyDescent="0.25">
      <c r="A9" s="3" t="s">
        <v>187</v>
      </c>
      <c r="B9" s="3" t="s">
        <v>10</v>
      </c>
      <c r="C9" s="3" t="s">
        <v>209</v>
      </c>
      <c r="D9" s="2" t="s">
        <v>210</v>
      </c>
      <c r="E9" s="2" t="s">
        <v>211</v>
      </c>
      <c r="F9" s="2" t="s">
        <v>7</v>
      </c>
      <c r="G9" s="4">
        <v>980</v>
      </c>
      <c r="H9" s="14"/>
      <c r="I9" s="14">
        <f t="shared" si="0"/>
        <v>0</v>
      </c>
      <c r="J9" s="1"/>
    </row>
    <row r="10" spans="1:10" x14ac:dyDescent="0.25">
      <c r="A10" s="3" t="s">
        <v>187</v>
      </c>
      <c r="B10" s="3" t="s">
        <v>10</v>
      </c>
      <c r="C10" s="3" t="s">
        <v>212</v>
      </c>
      <c r="D10" s="2" t="s">
        <v>213</v>
      </c>
      <c r="E10" s="2" t="s">
        <v>214</v>
      </c>
      <c r="F10" s="2" t="s">
        <v>7</v>
      </c>
      <c r="G10" s="4">
        <v>110</v>
      </c>
      <c r="H10" s="14"/>
      <c r="I10" s="14">
        <f t="shared" si="0"/>
        <v>0</v>
      </c>
      <c r="J10" s="1"/>
    </row>
    <row r="11" spans="1:10" x14ac:dyDescent="0.25">
      <c r="A11" s="3" t="s">
        <v>187</v>
      </c>
      <c r="B11" s="3" t="s">
        <v>10</v>
      </c>
      <c r="C11" s="3" t="s">
        <v>215</v>
      </c>
      <c r="D11" s="2" t="s">
        <v>216</v>
      </c>
      <c r="E11" s="2" t="s">
        <v>217</v>
      </c>
      <c r="F11" s="2" t="s">
        <v>7</v>
      </c>
      <c r="G11" s="4">
        <v>990</v>
      </c>
      <c r="H11" s="14"/>
      <c r="I11" s="14">
        <f t="shared" si="0"/>
        <v>0</v>
      </c>
      <c r="J11" s="1"/>
    </row>
    <row r="12" spans="1:10" x14ac:dyDescent="0.25">
      <c r="A12" s="3" t="s">
        <v>187</v>
      </c>
      <c r="B12" s="3" t="s">
        <v>10</v>
      </c>
      <c r="C12" s="3" t="s">
        <v>218</v>
      </c>
      <c r="D12" s="2" t="s">
        <v>219</v>
      </c>
      <c r="E12" s="2" t="s">
        <v>220</v>
      </c>
      <c r="F12" s="2" t="s">
        <v>7</v>
      </c>
      <c r="G12" s="4">
        <v>300</v>
      </c>
      <c r="H12" s="14"/>
      <c r="I12" s="14">
        <f t="shared" si="0"/>
        <v>0</v>
      </c>
      <c r="J12" s="1"/>
    </row>
    <row r="13" spans="1:10" x14ac:dyDescent="0.25">
      <c r="A13" s="3" t="s">
        <v>187</v>
      </c>
      <c r="B13" s="3" t="s">
        <v>10</v>
      </c>
      <c r="C13" s="3" t="s">
        <v>221</v>
      </c>
      <c r="D13" s="2" t="s">
        <v>222</v>
      </c>
      <c r="E13" s="2" t="s">
        <v>223</v>
      </c>
      <c r="F13" s="2" t="s">
        <v>7</v>
      </c>
      <c r="G13" s="4">
        <v>320</v>
      </c>
      <c r="H13" s="14"/>
      <c r="I13" s="14">
        <f t="shared" si="0"/>
        <v>0</v>
      </c>
      <c r="J13" s="1"/>
    </row>
    <row r="15" spans="1:10" x14ac:dyDescent="0.25">
      <c r="C15" s="12" t="s">
        <v>311</v>
      </c>
      <c r="D15" s="12"/>
      <c r="E15" s="12"/>
      <c r="F15" s="12"/>
      <c r="G15" s="12"/>
      <c r="H15" s="15"/>
      <c r="I15" s="15">
        <f>SUM(I2:I14)</f>
        <v>0</v>
      </c>
    </row>
  </sheetData>
  <autoFilter ref="A1:E13"/>
  <pageMargins left="0.70866141732283472" right="0.70866141732283472" top="0.82677165354330717" bottom="0.74803149606299213" header="0.31496062992125984" footer="0.31496062992125984"/>
  <pageSetup paperSize="9" scale="72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I18" sqref="I18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5" bestFit="1" customWidth="1"/>
    <col min="5" max="5" width="8.7109375" style="5" bestFit="1" customWidth="1"/>
    <col min="6" max="6" width="11.140625" style="6" bestFit="1" customWidth="1"/>
    <col min="7" max="7" width="12.85546875" style="7" customWidth="1"/>
    <col min="8" max="8" width="16.140625" style="13" bestFit="1" customWidth="1"/>
    <col min="9" max="9" width="13.28515625" bestFit="1" customWidth="1"/>
  </cols>
  <sheetData>
    <row r="1" spans="1:10" s="8" customFormat="1" ht="30.7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  <c r="G1" s="10" t="s">
        <v>6</v>
      </c>
      <c r="H1" s="11" t="s">
        <v>310</v>
      </c>
      <c r="I1" s="11" t="s">
        <v>312</v>
      </c>
    </row>
    <row r="2" spans="1:10" x14ac:dyDescent="0.25">
      <c r="A2" s="3" t="s">
        <v>224</v>
      </c>
      <c r="B2" s="3" t="s">
        <v>10</v>
      </c>
      <c r="C2" s="3" t="s">
        <v>225</v>
      </c>
      <c r="D2" s="2" t="s">
        <v>226</v>
      </c>
      <c r="E2" s="2" t="s">
        <v>227</v>
      </c>
      <c r="F2" s="2" t="s">
        <v>7</v>
      </c>
      <c r="G2" s="4">
        <v>1710</v>
      </c>
      <c r="H2" s="14"/>
      <c r="I2" s="14">
        <f>+G2*H2</f>
        <v>0</v>
      </c>
      <c r="J2" s="1"/>
    </row>
    <row r="3" spans="1:10" x14ac:dyDescent="0.25">
      <c r="A3" s="3" t="s">
        <v>224</v>
      </c>
      <c r="B3" s="3" t="s">
        <v>10</v>
      </c>
      <c r="C3" s="3" t="s">
        <v>228</v>
      </c>
      <c r="D3" s="2" t="s">
        <v>229</v>
      </c>
      <c r="E3" s="2" t="s">
        <v>230</v>
      </c>
      <c r="F3" s="2" t="s">
        <v>7</v>
      </c>
      <c r="G3" s="4">
        <v>2340</v>
      </c>
      <c r="H3" s="14"/>
      <c r="I3" s="14">
        <f t="shared" ref="I3:I16" si="0">+G3*H3</f>
        <v>0</v>
      </c>
      <c r="J3" s="1"/>
    </row>
    <row r="4" spans="1:10" x14ac:dyDescent="0.25">
      <c r="A4" s="3" t="s">
        <v>224</v>
      </c>
      <c r="B4" s="3" t="s">
        <v>10</v>
      </c>
      <c r="C4" s="3" t="s">
        <v>231</v>
      </c>
      <c r="D4" s="2" t="s">
        <v>232</v>
      </c>
      <c r="E4" s="2" t="s">
        <v>233</v>
      </c>
      <c r="F4" s="2" t="s">
        <v>7</v>
      </c>
      <c r="G4" s="4">
        <v>1530</v>
      </c>
      <c r="H4" s="14"/>
      <c r="I4" s="14">
        <f t="shared" si="0"/>
        <v>0</v>
      </c>
      <c r="J4" s="1"/>
    </row>
    <row r="5" spans="1:10" x14ac:dyDescent="0.25">
      <c r="A5" s="3" t="s">
        <v>224</v>
      </c>
      <c r="B5" s="3" t="s">
        <v>10</v>
      </c>
      <c r="C5" s="3" t="s">
        <v>234</v>
      </c>
      <c r="D5" s="2" t="s">
        <v>235</v>
      </c>
      <c r="E5" s="2" t="s">
        <v>236</v>
      </c>
      <c r="F5" s="2" t="s">
        <v>7</v>
      </c>
      <c r="G5" s="4">
        <v>40</v>
      </c>
      <c r="H5" s="14"/>
      <c r="I5" s="14">
        <f t="shared" si="0"/>
        <v>0</v>
      </c>
      <c r="J5" s="1"/>
    </row>
    <row r="6" spans="1:10" x14ac:dyDescent="0.25">
      <c r="A6" s="3" t="s">
        <v>224</v>
      </c>
      <c r="B6" s="3" t="s">
        <v>10</v>
      </c>
      <c r="C6" s="3" t="s">
        <v>237</v>
      </c>
      <c r="D6" s="2" t="s">
        <v>238</v>
      </c>
      <c r="E6" s="2" t="s">
        <v>239</v>
      </c>
      <c r="F6" s="2" t="s">
        <v>7</v>
      </c>
      <c r="G6" s="4">
        <v>3100</v>
      </c>
      <c r="H6" s="14"/>
      <c r="I6" s="14">
        <f t="shared" si="0"/>
        <v>0</v>
      </c>
      <c r="J6" s="1"/>
    </row>
    <row r="7" spans="1:10" x14ac:dyDescent="0.25">
      <c r="A7" s="3" t="s">
        <v>224</v>
      </c>
      <c r="B7" s="3" t="s">
        <v>10</v>
      </c>
      <c r="C7" s="3" t="s">
        <v>240</v>
      </c>
      <c r="D7" s="2" t="s">
        <v>241</v>
      </c>
      <c r="E7" s="2" t="s">
        <v>242</v>
      </c>
      <c r="F7" s="2" t="s">
        <v>7</v>
      </c>
      <c r="G7" s="4">
        <v>4010</v>
      </c>
      <c r="H7" s="14"/>
      <c r="I7" s="14">
        <f t="shared" si="0"/>
        <v>0</v>
      </c>
      <c r="J7" s="1"/>
    </row>
    <row r="8" spans="1:10" x14ac:dyDescent="0.25">
      <c r="A8" s="3" t="s">
        <v>224</v>
      </c>
      <c r="B8" s="3" t="s">
        <v>10</v>
      </c>
      <c r="C8" s="3" t="s">
        <v>243</v>
      </c>
      <c r="D8" s="2" t="s">
        <v>244</v>
      </c>
      <c r="E8" s="2" t="s">
        <v>245</v>
      </c>
      <c r="F8" s="2" t="s">
        <v>7</v>
      </c>
      <c r="G8" s="4">
        <v>1770</v>
      </c>
      <c r="H8" s="14"/>
      <c r="I8" s="14">
        <f t="shared" si="0"/>
        <v>0</v>
      </c>
      <c r="J8" s="1"/>
    </row>
    <row r="9" spans="1:10" x14ac:dyDescent="0.25">
      <c r="A9" s="3" t="s">
        <v>224</v>
      </c>
      <c r="B9" s="3" t="s">
        <v>10</v>
      </c>
      <c r="C9" s="3" t="s">
        <v>246</v>
      </c>
      <c r="D9" s="2" t="s">
        <v>247</v>
      </c>
      <c r="E9" s="2" t="s">
        <v>248</v>
      </c>
      <c r="F9" s="2" t="s">
        <v>7</v>
      </c>
      <c r="G9" s="4">
        <v>2410</v>
      </c>
      <c r="H9" s="14"/>
      <c r="I9" s="14">
        <f t="shared" si="0"/>
        <v>0</v>
      </c>
      <c r="J9" s="1"/>
    </row>
    <row r="10" spans="1:10" x14ac:dyDescent="0.25">
      <c r="A10" s="3" t="s">
        <v>224</v>
      </c>
      <c r="B10" s="3" t="s">
        <v>10</v>
      </c>
      <c r="C10" s="3" t="s">
        <v>249</v>
      </c>
      <c r="D10" s="2" t="s">
        <v>250</v>
      </c>
      <c r="E10" s="2" t="s">
        <v>251</v>
      </c>
      <c r="F10" s="2" t="s">
        <v>7</v>
      </c>
      <c r="G10" s="4">
        <v>80</v>
      </c>
      <c r="H10" s="14"/>
      <c r="I10" s="14">
        <f t="shared" si="0"/>
        <v>0</v>
      </c>
      <c r="J10" s="1"/>
    </row>
    <row r="11" spans="1:10" x14ac:dyDescent="0.25">
      <c r="A11" s="3" t="s">
        <v>224</v>
      </c>
      <c r="B11" s="3" t="s">
        <v>10</v>
      </c>
      <c r="C11" s="3" t="s">
        <v>252</v>
      </c>
      <c r="D11" s="2" t="s">
        <v>253</v>
      </c>
      <c r="E11" s="2" t="s">
        <v>254</v>
      </c>
      <c r="F11" s="2" t="s">
        <v>7</v>
      </c>
      <c r="G11" s="4">
        <v>1150</v>
      </c>
      <c r="H11" s="14"/>
      <c r="I11" s="14">
        <f t="shared" si="0"/>
        <v>0</v>
      </c>
      <c r="J11" s="1"/>
    </row>
    <row r="12" spans="1:10" x14ac:dyDescent="0.25">
      <c r="A12" s="3" t="s">
        <v>224</v>
      </c>
      <c r="B12" s="3" t="s">
        <v>10</v>
      </c>
      <c r="C12" s="3" t="s">
        <v>255</v>
      </c>
      <c r="D12" s="2" t="s">
        <v>256</v>
      </c>
      <c r="E12" s="2" t="s">
        <v>257</v>
      </c>
      <c r="F12" s="2" t="s">
        <v>7</v>
      </c>
      <c r="G12" s="4">
        <v>970</v>
      </c>
      <c r="H12" s="14"/>
      <c r="I12" s="14">
        <f t="shared" si="0"/>
        <v>0</v>
      </c>
      <c r="J12" s="1"/>
    </row>
    <row r="13" spans="1:10" x14ac:dyDescent="0.25">
      <c r="A13" s="3" t="s">
        <v>224</v>
      </c>
      <c r="B13" s="3" t="s">
        <v>10</v>
      </c>
      <c r="C13" s="3" t="s">
        <v>258</v>
      </c>
      <c r="D13" s="2" t="s">
        <v>259</v>
      </c>
      <c r="E13" s="2" t="s">
        <v>260</v>
      </c>
      <c r="F13" s="2" t="s">
        <v>7</v>
      </c>
      <c r="G13" s="4">
        <v>490</v>
      </c>
      <c r="H13" s="14"/>
      <c r="I13" s="14">
        <f t="shared" si="0"/>
        <v>0</v>
      </c>
      <c r="J13" s="1"/>
    </row>
    <row r="14" spans="1:10" x14ac:dyDescent="0.25">
      <c r="A14" s="3" t="s">
        <v>224</v>
      </c>
      <c r="B14" s="3" t="s">
        <v>10</v>
      </c>
      <c r="C14" s="3" t="s">
        <v>261</v>
      </c>
      <c r="D14" s="2" t="s">
        <v>262</v>
      </c>
      <c r="E14" s="2" t="s">
        <v>263</v>
      </c>
      <c r="F14" s="2" t="s">
        <v>7</v>
      </c>
      <c r="G14" s="4">
        <v>2190</v>
      </c>
      <c r="H14" s="14"/>
      <c r="I14" s="14">
        <f t="shared" si="0"/>
        <v>0</v>
      </c>
      <c r="J14" s="1"/>
    </row>
    <row r="15" spans="1:10" x14ac:dyDescent="0.25">
      <c r="A15" s="3" t="s">
        <v>224</v>
      </c>
      <c r="B15" s="3" t="s">
        <v>10</v>
      </c>
      <c r="C15" s="3" t="s">
        <v>264</v>
      </c>
      <c r="D15" s="2" t="s">
        <v>265</v>
      </c>
      <c r="E15" s="2" t="s">
        <v>266</v>
      </c>
      <c r="F15" s="2" t="s">
        <v>7</v>
      </c>
      <c r="G15" s="4">
        <v>70</v>
      </c>
      <c r="H15" s="14"/>
      <c r="I15" s="14">
        <f t="shared" si="0"/>
        <v>0</v>
      </c>
      <c r="J15" s="1"/>
    </row>
    <row r="16" spans="1:10" x14ac:dyDescent="0.25">
      <c r="A16" s="3" t="s">
        <v>224</v>
      </c>
      <c r="B16" s="3" t="s">
        <v>10</v>
      </c>
      <c r="C16" s="3" t="s">
        <v>267</v>
      </c>
      <c r="D16" s="2" t="s">
        <v>268</v>
      </c>
      <c r="E16" s="2" t="s">
        <v>269</v>
      </c>
      <c r="F16" s="2" t="s">
        <v>7</v>
      </c>
      <c r="G16" s="4">
        <v>40</v>
      </c>
      <c r="H16" s="14"/>
      <c r="I16" s="14">
        <f t="shared" si="0"/>
        <v>0</v>
      </c>
      <c r="J16" s="1"/>
    </row>
    <row r="18" spans="3:9" x14ac:dyDescent="0.25">
      <c r="C18" s="12" t="s">
        <v>311</v>
      </c>
      <c r="D18" s="12"/>
      <c r="E18" s="12"/>
      <c r="F18" s="12"/>
      <c r="G18" s="12"/>
      <c r="H18" s="15"/>
      <c r="I18" s="15">
        <f>SUM(I2:I17)</f>
        <v>0</v>
      </c>
    </row>
  </sheetData>
  <autoFilter ref="A1:E16"/>
  <pageMargins left="0.70866141732283472" right="0.70866141732283472" top="0.82677165354330717" bottom="0.74803149606299213" header="0.31496062992125984" footer="0.31496062992125984"/>
  <pageSetup paperSize="9" scale="72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zoomScaleNormal="100" workbookViewId="0">
      <pane xSplit="2" ySplit="1" topLeftCell="C2" activePane="bottomRight" state="frozen"/>
      <selection pane="topRight" activeCell="E1" sqref="E1"/>
      <selection pane="bottomLeft" activeCell="A2" sqref="A2"/>
      <selection pane="bottomRight" activeCell="I16" sqref="I16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5" bestFit="1" customWidth="1"/>
    <col min="5" max="5" width="8.7109375" style="5" bestFit="1" customWidth="1"/>
    <col min="6" max="6" width="11.140625" style="6" bestFit="1" customWidth="1"/>
    <col min="7" max="7" width="12.85546875" style="7" customWidth="1"/>
    <col min="8" max="8" width="16.140625" style="13" bestFit="1" customWidth="1"/>
    <col min="9" max="9" width="13.28515625" bestFit="1" customWidth="1"/>
  </cols>
  <sheetData>
    <row r="1" spans="1:10" s="8" customFormat="1" ht="30.7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9" t="s">
        <v>5</v>
      </c>
      <c r="G1" s="10" t="s">
        <v>6</v>
      </c>
      <c r="H1" s="11" t="s">
        <v>310</v>
      </c>
      <c r="I1" s="11" t="s">
        <v>312</v>
      </c>
    </row>
    <row r="2" spans="1:10" x14ac:dyDescent="0.25">
      <c r="A2" s="3" t="s">
        <v>270</v>
      </c>
      <c r="B2" s="3" t="s">
        <v>10</v>
      </c>
      <c r="C2" s="3" t="s">
        <v>271</v>
      </c>
      <c r="D2" s="2" t="s">
        <v>272</v>
      </c>
      <c r="E2" s="2" t="s">
        <v>273</v>
      </c>
      <c r="F2" s="2" t="s">
        <v>7</v>
      </c>
      <c r="G2" s="4">
        <v>10</v>
      </c>
      <c r="H2" s="14"/>
      <c r="I2" s="14">
        <f>+G2*H2</f>
        <v>0</v>
      </c>
      <c r="J2" s="1"/>
    </row>
    <row r="3" spans="1:10" x14ac:dyDescent="0.25">
      <c r="A3" s="3" t="s">
        <v>270</v>
      </c>
      <c r="B3" s="3" t="s">
        <v>10</v>
      </c>
      <c r="C3" s="3" t="s">
        <v>274</v>
      </c>
      <c r="D3" s="2" t="s">
        <v>275</v>
      </c>
      <c r="E3" s="2" t="s">
        <v>276</v>
      </c>
      <c r="F3" s="2" t="s">
        <v>7</v>
      </c>
      <c r="G3" s="4">
        <v>20</v>
      </c>
      <c r="H3" s="14"/>
      <c r="I3" s="14">
        <f t="shared" ref="I3:I14" si="0">+G3*H3</f>
        <v>0</v>
      </c>
      <c r="J3" s="1"/>
    </row>
    <row r="4" spans="1:10" x14ac:dyDescent="0.25">
      <c r="A4" s="3" t="s">
        <v>270</v>
      </c>
      <c r="B4" s="3" t="s">
        <v>10</v>
      </c>
      <c r="C4" s="3" t="s">
        <v>277</v>
      </c>
      <c r="D4" s="2" t="s">
        <v>278</v>
      </c>
      <c r="E4" s="2" t="s">
        <v>279</v>
      </c>
      <c r="F4" s="2" t="s">
        <v>7</v>
      </c>
      <c r="G4" s="4">
        <v>10</v>
      </c>
      <c r="H4" s="14"/>
      <c r="I4" s="14">
        <f t="shared" si="0"/>
        <v>0</v>
      </c>
      <c r="J4" s="1"/>
    </row>
    <row r="5" spans="1:10" x14ac:dyDescent="0.25">
      <c r="A5" s="3" t="s">
        <v>270</v>
      </c>
      <c r="B5" s="3" t="s">
        <v>10</v>
      </c>
      <c r="C5" s="3" t="s">
        <v>280</v>
      </c>
      <c r="D5" s="2" t="s">
        <v>281</v>
      </c>
      <c r="E5" s="2" t="s">
        <v>282</v>
      </c>
      <c r="F5" s="2" t="s">
        <v>7</v>
      </c>
      <c r="G5" s="4">
        <v>280</v>
      </c>
      <c r="H5" s="14"/>
      <c r="I5" s="14">
        <f t="shared" si="0"/>
        <v>0</v>
      </c>
      <c r="J5" s="1"/>
    </row>
    <row r="6" spans="1:10" x14ac:dyDescent="0.25">
      <c r="A6" s="3" t="s">
        <v>270</v>
      </c>
      <c r="B6" s="3" t="s">
        <v>10</v>
      </c>
      <c r="C6" s="3" t="s">
        <v>283</v>
      </c>
      <c r="D6" s="2" t="s">
        <v>284</v>
      </c>
      <c r="E6" s="2" t="s">
        <v>285</v>
      </c>
      <c r="F6" s="2" t="s">
        <v>7</v>
      </c>
      <c r="G6" s="4">
        <v>90</v>
      </c>
      <c r="H6" s="14"/>
      <c r="I6" s="14">
        <f t="shared" si="0"/>
        <v>0</v>
      </c>
      <c r="J6" s="1"/>
    </row>
    <row r="7" spans="1:10" x14ac:dyDescent="0.25">
      <c r="A7" s="3" t="s">
        <v>270</v>
      </c>
      <c r="B7" s="3" t="s">
        <v>10</v>
      </c>
      <c r="C7" s="3" t="s">
        <v>286</v>
      </c>
      <c r="D7" s="2" t="s">
        <v>287</v>
      </c>
      <c r="E7" s="2" t="s">
        <v>288</v>
      </c>
      <c r="F7" s="2" t="s">
        <v>7</v>
      </c>
      <c r="G7" s="4">
        <v>90</v>
      </c>
      <c r="H7" s="14"/>
      <c r="I7" s="14">
        <f t="shared" si="0"/>
        <v>0</v>
      </c>
      <c r="J7" s="1"/>
    </row>
    <row r="8" spans="1:10" x14ac:dyDescent="0.25">
      <c r="A8" s="3" t="s">
        <v>270</v>
      </c>
      <c r="B8" s="3" t="s">
        <v>10</v>
      </c>
      <c r="C8" s="3" t="s">
        <v>289</v>
      </c>
      <c r="D8" s="2" t="s">
        <v>290</v>
      </c>
      <c r="E8" s="2" t="s">
        <v>291</v>
      </c>
      <c r="F8" s="2" t="s">
        <v>7</v>
      </c>
      <c r="G8" s="4">
        <v>170</v>
      </c>
      <c r="H8" s="14"/>
      <c r="I8" s="14">
        <f t="shared" si="0"/>
        <v>0</v>
      </c>
      <c r="J8" s="1"/>
    </row>
    <row r="9" spans="1:10" x14ac:dyDescent="0.25">
      <c r="A9" s="3" t="s">
        <v>270</v>
      </c>
      <c r="B9" s="3" t="s">
        <v>10</v>
      </c>
      <c r="C9" s="3" t="s">
        <v>292</v>
      </c>
      <c r="D9" s="2" t="s">
        <v>293</v>
      </c>
      <c r="E9" s="2" t="s">
        <v>294</v>
      </c>
      <c r="F9" s="2" t="s">
        <v>7</v>
      </c>
      <c r="G9" s="4">
        <v>70</v>
      </c>
      <c r="H9" s="14"/>
      <c r="I9" s="14">
        <f t="shared" si="0"/>
        <v>0</v>
      </c>
      <c r="J9" s="1"/>
    </row>
    <row r="10" spans="1:10" x14ac:dyDescent="0.25">
      <c r="A10" s="3" t="s">
        <v>270</v>
      </c>
      <c r="B10" s="3" t="s">
        <v>10</v>
      </c>
      <c r="C10" s="3" t="s">
        <v>295</v>
      </c>
      <c r="D10" s="2" t="s">
        <v>296</v>
      </c>
      <c r="E10" s="2" t="s">
        <v>297</v>
      </c>
      <c r="F10" s="2" t="s">
        <v>7</v>
      </c>
      <c r="G10" s="4">
        <v>50</v>
      </c>
      <c r="H10" s="14"/>
      <c r="I10" s="14">
        <f t="shared" si="0"/>
        <v>0</v>
      </c>
      <c r="J10" s="1"/>
    </row>
    <row r="11" spans="1:10" x14ac:dyDescent="0.25">
      <c r="A11" s="3" t="s">
        <v>270</v>
      </c>
      <c r="B11" s="3" t="s">
        <v>10</v>
      </c>
      <c r="C11" s="3" t="s">
        <v>298</v>
      </c>
      <c r="D11" s="2" t="s">
        <v>299</v>
      </c>
      <c r="E11" s="2" t="s">
        <v>300</v>
      </c>
      <c r="F11" s="2" t="s">
        <v>7</v>
      </c>
      <c r="G11" s="4">
        <v>60</v>
      </c>
      <c r="H11" s="14"/>
      <c r="I11" s="14">
        <f t="shared" si="0"/>
        <v>0</v>
      </c>
      <c r="J11" s="1"/>
    </row>
    <row r="12" spans="1:10" x14ac:dyDescent="0.25">
      <c r="A12" s="3" t="s">
        <v>270</v>
      </c>
      <c r="B12" s="3" t="s">
        <v>10</v>
      </c>
      <c r="C12" s="3" t="s">
        <v>301</v>
      </c>
      <c r="D12" s="2" t="s">
        <v>302</v>
      </c>
      <c r="E12" s="2" t="s">
        <v>303</v>
      </c>
      <c r="F12" s="2" t="s">
        <v>7</v>
      </c>
      <c r="G12" s="4">
        <v>20</v>
      </c>
      <c r="H12" s="14"/>
      <c r="I12" s="14">
        <f t="shared" si="0"/>
        <v>0</v>
      </c>
      <c r="J12" s="1"/>
    </row>
    <row r="13" spans="1:10" x14ac:dyDescent="0.25">
      <c r="A13" s="3" t="s">
        <v>270</v>
      </c>
      <c r="B13" s="3" t="s">
        <v>10</v>
      </c>
      <c r="C13" s="3" t="s">
        <v>304</v>
      </c>
      <c r="D13" s="2" t="s">
        <v>305</v>
      </c>
      <c r="E13" s="2" t="s">
        <v>306</v>
      </c>
      <c r="F13" s="2" t="s">
        <v>7</v>
      </c>
      <c r="G13" s="4">
        <v>30</v>
      </c>
      <c r="H13" s="14"/>
      <c r="I13" s="14">
        <f t="shared" si="0"/>
        <v>0</v>
      </c>
      <c r="J13" s="1"/>
    </row>
    <row r="14" spans="1:10" x14ac:dyDescent="0.25">
      <c r="A14" s="3" t="s">
        <v>270</v>
      </c>
      <c r="B14" s="3" t="s">
        <v>10</v>
      </c>
      <c r="C14" s="3" t="s">
        <v>307</v>
      </c>
      <c r="D14" s="2" t="s">
        <v>308</v>
      </c>
      <c r="E14" s="2" t="s">
        <v>309</v>
      </c>
      <c r="F14" s="2" t="s">
        <v>7</v>
      </c>
      <c r="G14" s="4">
        <v>60</v>
      </c>
      <c r="H14" s="14"/>
      <c r="I14" s="14">
        <f t="shared" si="0"/>
        <v>0</v>
      </c>
      <c r="J14" s="1"/>
    </row>
    <row r="16" spans="1:10" x14ac:dyDescent="0.25">
      <c r="C16" s="12" t="s">
        <v>311</v>
      </c>
      <c r="D16" s="12"/>
      <c r="E16" s="12"/>
      <c r="F16" s="12"/>
      <c r="G16" s="12"/>
      <c r="H16" s="15"/>
      <c r="I16" s="15">
        <f>SUM(I2:I15)</f>
        <v>0</v>
      </c>
    </row>
  </sheetData>
  <autoFilter ref="A1:E14"/>
  <pageMargins left="0.70866141732283472" right="0.70866141732283472" top="0.82093749999999999" bottom="0.74803149606299213" header="0.31496062992125984" footer="0.31496062992125984"/>
  <pageSetup paperSize="9" scale="72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6</vt:i4>
      </vt:variant>
    </vt:vector>
  </HeadingPairs>
  <TitlesOfParts>
    <vt:vector size="12" baseType="lpstr">
      <vt:lpstr>Sklop štev. 105</vt:lpstr>
      <vt:lpstr>Sklop štev. 106</vt:lpstr>
      <vt:lpstr>Sklop štev. 107</vt:lpstr>
      <vt:lpstr>Sklop štev. 108</vt:lpstr>
      <vt:lpstr>Sklopi štev. 109</vt:lpstr>
      <vt:lpstr>Sklop štev. 110</vt:lpstr>
      <vt:lpstr>'Sklop štev. 105'!Tiskanje_naslovov</vt:lpstr>
      <vt:lpstr>'Sklop štev. 106'!Tiskanje_naslovov</vt:lpstr>
      <vt:lpstr>'Sklop štev. 107'!Tiskanje_naslovov</vt:lpstr>
      <vt:lpstr>'Sklop štev. 108'!Tiskanje_naslovov</vt:lpstr>
      <vt:lpstr>'Sklop štev. 110'!Tiskanje_naslovov</vt:lpstr>
      <vt:lpstr>'Sklopi štev. 109'!Tiskanje_naslovov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Žnidarič</dc:creator>
  <cp:lastModifiedBy>Erika Žnidarič</cp:lastModifiedBy>
  <cp:lastPrinted>2018-12-18T12:04:32Z</cp:lastPrinted>
  <dcterms:created xsi:type="dcterms:W3CDTF">2018-12-18T10:58:02Z</dcterms:created>
  <dcterms:modified xsi:type="dcterms:W3CDTF">2018-12-18T12:05:35Z</dcterms:modified>
</cp:coreProperties>
</file>